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30" windowHeight="2760"/>
  </bookViews>
  <sheets>
    <sheet name="Planilha Orçamentária" sheetId="1" r:id="rId1"/>
    <sheet name="Detalhamento do BDI" sheetId="4" r:id="rId2"/>
  </sheets>
  <definedNames>
    <definedName name="_xlnm._FilterDatabase" localSheetId="0" hidden="1">'Planilha Orçamentária'!$B$14:$V$131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6" i="1" l="1"/>
  <c r="K47" i="1"/>
  <c r="K48" i="1"/>
  <c r="K49" i="1"/>
  <c r="K50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5" i="1"/>
  <c r="J111" i="1" l="1"/>
  <c r="K111" i="1" s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J99" i="1"/>
  <c r="K99" i="1" s="1"/>
  <c r="J98" i="1"/>
  <c r="K98" i="1" s="1"/>
  <c r="J125" i="1" l="1"/>
  <c r="K125" i="1" s="1"/>
  <c r="J124" i="1"/>
  <c r="K124" i="1" s="1"/>
  <c r="J123" i="1"/>
  <c r="K123" i="1" s="1"/>
  <c r="J122" i="1"/>
  <c r="K122" i="1" s="1"/>
  <c r="J121" i="1"/>
  <c r="K121" i="1" s="1"/>
  <c r="J120" i="1"/>
  <c r="K120" i="1" s="1"/>
  <c r="J119" i="1"/>
  <c r="K119" i="1" s="1"/>
  <c r="J118" i="1"/>
  <c r="K118" i="1" s="1"/>
  <c r="J117" i="1"/>
  <c r="K117" i="1" s="1"/>
  <c r="J116" i="1"/>
  <c r="K116" i="1" s="1"/>
  <c r="J115" i="1"/>
  <c r="K115" i="1" s="1"/>
  <c r="J114" i="1"/>
  <c r="K114" i="1" s="1"/>
  <c r="J113" i="1"/>
  <c r="K113" i="1" s="1"/>
  <c r="J112" i="1"/>
  <c r="K112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J49" i="1"/>
  <c r="J48" i="1"/>
  <c r="J47" i="1"/>
  <c r="J46" i="1"/>
  <c r="L45" i="1"/>
  <c r="L44" i="1"/>
  <c r="L13" i="1" l="1"/>
</calcChain>
</file>

<file path=xl/comments1.xml><?xml version="1.0" encoding="utf-8"?>
<comments xmlns="http://schemas.openxmlformats.org/spreadsheetml/2006/main">
  <authors>
    <author>RAFAEL MARUCH DE CARVALHO</author>
  </authors>
  <commentList>
    <comment ref="H6" authorId="0">
      <text>
        <r>
          <rPr>
            <b/>
            <sz val="9"/>
            <color indexed="81"/>
            <rFont val="Segoe UI"/>
            <family val="2"/>
          </rPr>
          <t>Preenchimento Automático - Aba "Detalhamento do BDI"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Segoe UI"/>
            <family val="2"/>
          </rPr>
          <t>Preencher caso exista BDI diferenciado para equipamentos, por exemplo.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Segoe UI"/>
            <family val="2"/>
          </rPr>
          <t>SIM ou NÃO</t>
        </r>
      </text>
    </comment>
  </commentList>
</comments>
</file>

<file path=xl/sharedStrings.xml><?xml version="1.0" encoding="utf-8"?>
<sst xmlns="http://schemas.openxmlformats.org/spreadsheetml/2006/main" count="187" uniqueCount="129">
  <si>
    <t>LEGENDA</t>
  </si>
  <si>
    <t>PREENCHIMENTO AUTOMÁTICO</t>
  </si>
  <si>
    <t>PLANILHA ORÇAMENTÁRIA</t>
  </si>
  <si>
    <t>LICITAÇÃO Nº</t>
  </si>
  <si>
    <t>EDITAL Nº</t>
  </si>
  <si>
    <t>COMPOSIÇÃO DO BDI</t>
  </si>
  <si>
    <t>GARANTIA (G) e SEGURO (S)</t>
  </si>
  <si>
    <t>OBJETO</t>
  </si>
  <si>
    <t>RISCO ( R )</t>
  </si>
  <si>
    <t>MODALIDADE</t>
  </si>
  <si>
    <t>REGIME DE EXECUÇÃO</t>
  </si>
  <si>
    <t>CIDADE</t>
  </si>
  <si>
    <t>UF</t>
  </si>
  <si>
    <t>DESPESAS FINANCEIRAS (DF)</t>
  </si>
  <si>
    <t>DATA BASE DO ORÇAMENTO</t>
  </si>
  <si>
    <t>DESONERAÇÃO</t>
  </si>
  <si>
    <t>BDI 1</t>
  </si>
  <si>
    <t>BDI 2</t>
  </si>
  <si>
    <t>ADMINISTRAÇÃO CENTRAL (AC)</t>
  </si>
  <si>
    <t>LUCRO (L)</t>
  </si>
  <si>
    <t>TRIBUTOS (T)</t>
  </si>
  <si>
    <t>LOTE</t>
  </si>
  <si>
    <t>ITEM</t>
  </si>
  <si>
    <t>CÓDIGO</t>
  </si>
  <si>
    <t>REFERÊNCIA</t>
  </si>
  <si>
    <t>DESCRIÇÃO DOS SERVIÇOS</t>
  </si>
  <si>
    <t>UNIDADE</t>
  </si>
  <si>
    <t>QUANTIDADE</t>
  </si>
  <si>
    <t>BDI</t>
  </si>
  <si>
    <t>FÓRMULA ADOTADA:</t>
  </si>
  <si>
    <t>TOTAL GERAL</t>
  </si>
  <si>
    <t>ÓRGÃO</t>
  </si>
  <si>
    <t>BDI PROPOSTO:</t>
  </si>
  <si>
    <t>PREÇO TOTAL</t>
  </si>
  <si>
    <t>CUSTO UNITÁRIO (SEM BDI)</t>
  </si>
  <si>
    <t>TIPO DE VALOR</t>
  </si>
  <si>
    <t>VALOR UNITÁRIO (R$)</t>
  </si>
  <si>
    <t>ENCARGOS SOCIAIS - HORISTAS (%)</t>
  </si>
  <si>
    <t>ENCARGOS SOCIAIS - MENSALISTAS (%)</t>
  </si>
  <si>
    <t>PREENCHIMENTO OBRIGATÓRIO</t>
  </si>
  <si>
    <t>PREENCHIIMENTO FACULTATIVO</t>
  </si>
  <si>
    <t>PREÇO UNITÁRIO (COM BDI)</t>
  </si>
  <si>
    <t>CUSTO (SEM BDI)</t>
  </si>
  <si>
    <t>Espaço para detalhamento da fórmula de cálculo utilizada para o BDI.</t>
  </si>
  <si>
    <t>DATA</t>
  </si>
  <si>
    <t>PREFEITURA MUNICIPAL DE ICARAI DE MINAS</t>
  </si>
  <si>
    <t>MG</t>
  </si>
  <si>
    <t>ICARAI DE MINAS</t>
  </si>
  <si>
    <t xml:space="preserve">CONTRATAÇÃO DE EMPRESA ESPECIALIZADA PARA EXECUÇÃO DE OBRA PAVIMENTAÇÃO EM DE ESTRADA VICINAL EM CONCRETO BETUMINOSO USINADO A QUENTE (CBUQ), NA COMUNIDADE DO MUNICÍPIO DE ICARAÍ DE MINAS /MG -  Contrato de Repasse OGU nº 940314/2022 - Operação 1086344-76  </t>
  </si>
  <si>
    <t>Sim</t>
  </si>
  <si>
    <r>
      <rPr>
        <sz val="6.5"/>
        <rFont val="Arial MT"/>
        <family val="2"/>
      </rPr>
      <t>1.1.1.</t>
    </r>
  </si>
  <si>
    <r>
      <rPr>
        <sz val="6.5"/>
        <rFont val="Arial MT"/>
        <family val="2"/>
      </rPr>
      <t>1.1.2.</t>
    </r>
  </si>
  <si>
    <r>
      <rPr>
        <sz val="6.5"/>
        <rFont val="Arial MT"/>
        <family val="2"/>
      </rPr>
      <t>1.2.1.</t>
    </r>
  </si>
  <si>
    <r>
      <rPr>
        <sz val="6.5"/>
        <rFont val="Arial MT"/>
        <family val="2"/>
      </rPr>
      <t>1.2.2.</t>
    </r>
  </si>
  <si>
    <r>
      <rPr>
        <sz val="6.5"/>
        <rFont val="Arial MT"/>
        <family val="2"/>
      </rPr>
      <t>1.2.3.</t>
    </r>
  </si>
  <si>
    <r>
      <rPr>
        <sz val="6.5"/>
        <rFont val="Arial MT"/>
        <family val="2"/>
      </rPr>
      <t>1.2.4.</t>
    </r>
  </si>
  <si>
    <r>
      <rPr>
        <sz val="6.5"/>
        <rFont val="Arial MT"/>
        <family val="2"/>
      </rPr>
      <t>1.2.5.</t>
    </r>
  </si>
  <si>
    <r>
      <rPr>
        <sz val="6.5"/>
        <rFont val="Arial MT"/>
        <family val="2"/>
      </rPr>
      <t>1.2.6.</t>
    </r>
  </si>
  <si>
    <r>
      <rPr>
        <sz val="6.5"/>
        <rFont val="Arial MT"/>
        <family val="2"/>
      </rPr>
      <t>1.2.7.</t>
    </r>
  </si>
  <si>
    <r>
      <rPr>
        <sz val="6.5"/>
        <rFont val="Arial MT"/>
        <family val="2"/>
      </rPr>
      <t>1.2.8.</t>
    </r>
  </si>
  <si>
    <r>
      <rPr>
        <sz val="6.5"/>
        <rFont val="Arial MT"/>
        <family val="2"/>
      </rPr>
      <t>1.2.9.</t>
    </r>
  </si>
  <si>
    <r>
      <rPr>
        <sz val="6.5"/>
        <rFont val="Arial MT"/>
        <family val="2"/>
      </rPr>
      <t>1.3.1.</t>
    </r>
  </si>
  <si>
    <r>
      <rPr>
        <sz val="6.5"/>
        <rFont val="Arial MT"/>
        <family val="2"/>
      </rPr>
      <t>1.3.2.</t>
    </r>
  </si>
  <si>
    <r>
      <rPr>
        <sz val="6.5"/>
        <rFont val="Arial MT"/>
        <family val="2"/>
      </rPr>
      <t>1.3.3.</t>
    </r>
  </si>
  <si>
    <r>
      <rPr>
        <sz val="6.5"/>
        <rFont val="Arial MT"/>
        <family val="2"/>
      </rPr>
      <t>1.4.1.</t>
    </r>
  </si>
  <si>
    <r>
      <rPr>
        <sz val="6.5"/>
        <rFont val="Arial MT"/>
        <family val="2"/>
      </rPr>
      <t>1.4.2.</t>
    </r>
  </si>
  <si>
    <r>
      <rPr>
        <sz val="6.5"/>
        <rFont val="Arial MT"/>
        <family val="2"/>
      </rPr>
      <t>1.4.3.</t>
    </r>
  </si>
  <si>
    <r>
      <rPr>
        <sz val="6.5"/>
        <rFont val="Arial MT"/>
        <family val="2"/>
      </rPr>
      <t>1.5.1.</t>
    </r>
  </si>
  <si>
    <r>
      <rPr>
        <sz val="6.5"/>
        <rFont val="Arial MT"/>
        <family val="2"/>
      </rPr>
      <t>1.5.2.</t>
    </r>
  </si>
  <si>
    <r>
      <rPr>
        <sz val="6.5"/>
        <rFont val="Arial MT"/>
        <family val="2"/>
      </rPr>
      <t>1.5.3.</t>
    </r>
  </si>
  <si>
    <r>
      <rPr>
        <sz val="6.5"/>
        <rFont val="Arial MT"/>
        <family val="2"/>
      </rPr>
      <t>1.6.1.</t>
    </r>
  </si>
  <si>
    <r>
      <rPr>
        <sz val="6.5"/>
        <rFont val="Arial MT"/>
        <family val="2"/>
      </rPr>
      <t>1.6.2.</t>
    </r>
  </si>
  <si>
    <r>
      <rPr>
        <sz val="6.5"/>
        <rFont val="Arial MT"/>
        <family val="2"/>
      </rPr>
      <t>1.6.3.</t>
    </r>
  </si>
  <si>
    <r>
      <rPr>
        <sz val="6.5"/>
        <rFont val="Arial MT"/>
        <family val="2"/>
      </rPr>
      <t>1.6.4.</t>
    </r>
  </si>
  <si>
    <r>
      <rPr>
        <sz val="6.5"/>
        <rFont val="Arial MT"/>
        <family val="2"/>
      </rPr>
      <t>1.6.5.</t>
    </r>
  </si>
  <si>
    <r>
      <rPr>
        <sz val="6.5"/>
        <rFont val="Arial MT"/>
        <family val="2"/>
      </rPr>
      <t>1.7.1.</t>
    </r>
  </si>
  <si>
    <r>
      <rPr>
        <sz val="6.5"/>
        <rFont val="Arial MT"/>
        <family val="2"/>
      </rPr>
      <t>1.7.2.</t>
    </r>
  </si>
  <si>
    <r>
      <rPr>
        <sz val="6.5"/>
        <rFont val="Arial MT"/>
        <family val="2"/>
      </rPr>
      <t>1.7.3.</t>
    </r>
  </si>
  <si>
    <r>
      <rPr>
        <sz val="6.5"/>
        <rFont val="Arial MT"/>
        <family val="2"/>
      </rPr>
      <t>1.7.4.</t>
    </r>
  </si>
  <si>
    <r>
      <rPr>
        <sz val="6.5"/>
        <rFont val="Arial MT"/>
        <family val="2"/>
      </rPr>
      <t>1.7.5.</t>
    </r>
  </si>
  <si>
    <r>
      <rPr>
        <sz val="6.5"/>
        <rFont val="Arial MT"/>
        <family val="2"/>
      </rPr>
      <t>1.7.6.</t>
    </r>
  </si>
  <si>
    <r>
      <rPr>
        <sz val="6.5"/>
        <rFont val="Arial MT"/>
        <family val="2"/>
      </rPr>
      <t>ED-28427</t>
    </r>
  </si>
  <si>
    <r>
      <rPr>
        <sz val="6.5"/>
        <rFont val="Arial MT"/>
        <family val="2"/>
      </rPr>
      <t>COMP-01</t>
    </r>
  </si>
  <si>
    <r>
      <rPr>
        <sz val="6.5"/>
        <rFont val="Arial MT"/>
        <family val="2"/>
      </rPr>
      <t>RO-51228</t>
    </r>
  </si>
  <si>
    <r>
      <rPr>
        <sz val="6.5"/>
        <rFont val="Arial MT"/>
        <family val="2"/>
      </rPr>
      <t>RO-51229</t>
    </r>
  </si>
  <si>
    <r>
      <rPr>
        <sz val="6.5"/>
        <rFont val="Arial MT"/>
        <family val="2"/>
      </rPr>
      <t>ED-51120</t>
    </r>
  </si>
  <si>
    <r>
      <rPr>
        <sz val="6.5"/>
        <rFont val="Arial MT"/>
        <family val="2"/>
      </rPr>
      <t>RO-41844</t>
    </r>
  </si>
  <si>
    <r>
      <rPr>
        <sz val="6.5"/>
        <rFont val="Arial MT"/>
        <family val="2"/>
      </rPr>
      <t>RO-42193</t>
    </r>
  </si>
  <si>
    <r>
      <rPr>
        <sz val="6.5"/>
        <rFont val="Arial MT"/>
        <family val="2"/>
      </rPr>
      <t>SETOP.</t>
    </r>
  </si>
  <si>
    <r>
      <rPr>
        <sz val="6.5"/>
        <rFont val="Arial MT"/>
        <family val="2"/>
      </rPr>
      <t>SINAPI</t>
    </r>
  </si>
  <si>
    <r>
      <rPr>
        <sz val="6.5"/>
        <rFont val="Arial MT"/>
        <family val="2"/>
      </rPr>
      <t>SINAPI-I</t>
    </r>
  </si>
  <si>
    <r>
      <rPr>
        <sz val="6.5"/>
        <rFont val="Arial MT"/>
        <family val="2"/>
      </rPr>
      <t xml:space="preserve"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
</t>
    </r>
    <r>
      <rPr>
        <sz val="6.5"/>
        <rFont val="Arial MT"/>
        <family val="2"/>
      </rPr>
      <t>DEMÃOS</t>
    </r>
  </si>
  <si>
    <r>
      <rPr>
        <sz val="6.5"/>
        <rFont val="Arial MT"/>
        <family val="2"/>
      </rPr>
      <t>ADMINISTRAÇÃO LOCAL</t>
    </r>
  </si>
  <si>
    <r>
      <rPr>
        <sz val="6.5"/>
        <rFont val="Arial MT"/>
        <family val="2"/>
      </rPr>
      <t>LOCAÇÃO DE PAVIMENTAÇÃO. AF_10/2018</t>
    </r>
  </si>
  <si>
    <r>
      <rPr>
        <sz val="6.5"/>
        <rFont val="Arial MT"/>
        <family val="2"/>
      </rPr>
      <t xml:space="preserve">ESCAVAÇÃO HORIZONTAL EM SOLO DE 1A CATEGORIA COM TRATOR DE
</t>
    </r>
    <r>
      <rPr>
        <sz val="6.5"/>
        <rFont val="Arial MT"/>
        <family val="2"/>
      </rPr>
      <t>ESTEIRAS (170HP/LÂMINA: 5,20M3). AF_07/2020</t>
    </r>
  </si>
  <si>
    <r>
      <rPr>
        <sz val="6.5"/>
        <rFont val="Arial MT"/>
        <family val="2"/>
      </rPr>
      <t xml:space="preserve">CARGA, MANOBRA E DESCARGA DE ENTULHO EM CAMINHÃO BASCULANTE 18 M³ - CARGA COM ESCAVADEIRA HIDRÁULICA (CAÇAMBA DE 0,80 M³ / 111 HP) E DESCARGA LIVRE (UNIDADE: M3).
</t>
    </r>
    <r>
      <rPr>
        <sz val="6.5"/>
        <rFont val="Arial MT"/>
        <family val="2"/>
      </rPr>
      <t>AF_07/2020</t>
    </r>
  </si>
  <si>
    <r>
      <rPr>
        <sz val="6.5"/>
        <rFont val="Arial MT"/>
        <family val="2"/>
      </rPr>
      <t>TRANSPORTE COM CAMINHÃO BASCULANTE DE 14 M³, EM VIA URBANA EM REVESTIMENTO PRIMÁRIO (UNIDADE: M3XKM). AF_07/2020</t>
    </r>
  </si>
  <si>
    <r>
      <rPr>
        <sz val="6.5"/>
        <rFont val="Arial MT"/>
        <family val="2"/>
      </rPr>
      <t xml:space="preserve">REGULARIZAÇÃO E COMPACTAÇÃO DE SUBLEITO DE SOLO
</t>
    </r>
    <r>
      <rPr>
        <sz val="6.5"/>
        <rFont val="Arial MT"/>
        <family val="2"/>
      </rPr>
      <t>PREDOMINANTEMENTE ARGILOSO. AF_11/2019</t>
    </r>
  </si>
  <si>
    <r>
      <rPr>
        <sz val="6.5"/>
        <rFont val="Arial MT"/>
        <family val="2"/>
      </rPr>
      <t>ESPALHAMENTO DE MATERIAL COM TRATOR DE ESTEIRAS. AF_11/2019</t>
    </r>
  </si>
  <si>
    <r>
      <rPr>
        <sz val="6.5"/>
        <rFont val="Arial MT"/>
        <family val="2"/>
      </rPr>
      <t xml:space="preserve">EXECUÇÃO E COMPACTAÇÃO DE BASE E OU SUB BASE PARA PAVIMENTAÇÃO DE SOLOS DE COMPORTAMENTO LATERÍTICO (ARENOSO) - EXCLUSIVE SOLO, ESCAVAÇÃO, CARGA E TRANSPORTE.
</t>
    </r>
    <r>
      <rPr>
        <sz val="6.5"/>
        <rFont val="Arial MT"/>
        <family val="2"/>
      </rPr>
      <t>AF_11/2019</t>
    </r>
  </si>
  <si>
    <r>
      <rPr>
        <sz val="6.5"/>
        <rFont val="Arial MT"/>
        <family val="2"/>
      </rPr>
      <t>CASCALHO DE CAVA</t>
    </r>
  </si>
  <si>
    <r>
      <rPr>
        <sz val="6.5"/>
        <rFont val="Arial MT"/>
        <family val="2"/>
      </rPr>
      <t xml:space="preserve">Imprimação (Execução e fornecimento do material betuminoso, exclusive
</t>
    </r>
    <r>
      <rPr>
        <sz val="6.5"/>
        <rFont val="Arial MT"/>
        <family val="2"/>
      </rPr>
      <t>transporte do material betuminoso)</t>
    </r>
  </si>
  <si>
    <r>
      <rPr>
        <sz val="6.5"/>
        <rFont val="Arial MT"/>
        <family val="2"/>
      </rPr>
      <t xml:space="preserve">TRANSPORTE COM CAMINHÃO TANQUE DE TRANSPORTE DE MATERIAL ASFÁLTICO DE 30000 L, EM VIA URBANA PAVIMENTADA, DMT ATÉ 30KM
</t>
    </r>
    <r>
      <rPr>
        <sz val="6.5"/>
        <rFont val="Arial MT"/>
        <family val="2"/>
      </rPr>
      <t>(UNIDADE: TXKM). AF_07/2020</t>
    </r>
  </si>
  <si>
    <r>
      <rPr>
        <sz val="6.5"/>
        <rFont val="Arial MT"/>
        <family val="2"/>
      </rPr>
      <t>TRANSPORTE COM CAMINHÃO TANQUE DE TRANSPORTE DE MATERIAL ASFÁLTICO DE 30000 L, EM VIA URBANA PAVIMENTADA, ADICIONAL PARA DMT EXCEDENTE A 30 KM (UNIDADE: TXKM). AF_07/2020</t>
    </r>
  </si>
  <si>
    <r>
      <rPr>
        <sz val="6.5"/>
        <rFont val="Arial MT"/>
        <family val="2"/>
      </rPr>
      <t xml:space="preserve">Pintura de ligação (Execução e fornecimento do material betuminoso, exclusive
</t>
    </r>
    <r>
      <rPr>
        <sz val="6.5"/>
        <rFont val="Arial MT"/>
        <family val="2"/>
      </rPr>
      <t>transporte do material betuminoso)</t>
    </r>
  </si>
  <si>
    <r>
      <rPr>
        <sz val="6.5"/>
        <rFont val="Arial MT"/>
        <family val="2"/>
      </rPr>
      <t xml:space="preserve">EXECUÇÃO DE PAVIMENTO COM APLICAÇÃO DE CONCRETO ASFÁLTICO,
</t>
    </r>
    <r>
      <rPr>
        <sz val="6.5"/>
        <rFont val="Arial MT"/>
        <family val="2"/>
      </rPr>
      <t>CAMADA DE ROLAMENTO - EXCLUSIVE CARGA E TRANSPORTE. AF_11/2019</t>
    </r>
  </si>
  <si>
    <r>
      <rPr>
        <sz val="6.5"/>
        <rFont val="Arial MT"/>
        <family val="2"/>
      </rPr>
      <t>TRANSPORTE COM CAMINHÃO BASCULANTE DE 14 M³, EM VIA URBANA PAVIMENTADA, DMT ATÉ 30 KM (UNIDADE: M3XKM). AF_07/2020</t>
    </r>
  </si>
  <si>
    <r>
      <rPr>
        <sz val="6.5"/>
        <rFont val="Arial MT"/>
        <family val="2"/>
      </rPr>
      <t xml:space="preserve">TRANSPORTE COM CAMINHÃO BASCULANTE DE 14 M³, EM VIA URBANA
</t>
    </r>
    <r>
      <rPr>
        <sz val="6.5"/>
        <rFont val="Arial MT"/>
        <family val="2"/>
      </rPr>
      <t>PAVIMENTADA, ADICIONAL PARA DMT EXCEDENTE A 30 KM (UNIDADE: M3XKM). AF_07/2020</t>
    </r>
  </si>
  <si>
    <r>
      <rPr>
        <sz val="6.5"/>
        <rFont val="Arial MT"/>
        <family val="2"/>
      </rPr>
      <t>ASSENTAMENTO DE GUIA (MEIO-FIO) EM TRECHO RETO, CONFECCIONADA EM CONCRETO PRÉ-FABRICADO, DIMENSÕES 100X15X13X30 CM (COMPRIMENTO X BASE INFERIOR X BASE SUPERIOR X ALTURA), PARA VIAS URBANAS (USO VIÁRIO). AF_06/2016</t>
    </r>
  </si>
  <si>
    <r>
      <rPr>
        <sz val="6.5"/>
        <rFont val="Arial MT"/>
        <family val="2"/>
      </rPr>
      <t>ASSENTAMENTO DE GUIA (MEIO-FIO) EM TRECHO CURVO, CONFECCIONADA EM CONCRETO PRÉ-FABRICADO, DIMENSÕES 100X15X13X30 CM (COMPRIMENTO X BASE INFERIOR X BASE SUPERIOR X ALTURA), PARA VIAS URBANAS (USO VIÁRIO). AF_06/2016</t>
    </r>
  </si>
  <si>
    <r>
      <rPr>
        <sz val="6.5"/>
        <rFont val="Arial MT"/>
        <family val="2"/>
      </rPr>
      <t>EXECUÇÃO DE SARJETA DE CONCRETO USINADO, MOLDADA  IN LOCO EM TRECHO CURVO, 30 CM BASE X 10 CM ALTURA. AF_06/2016</t>
    </r>
  </si>
  <si>
    <r>
      <rPr>
        <sz val="6.5"/>
        <rFont val="Arial MT"/>
        <family val="2"/>
      </rPr>
      <t xml:space="preserve">EXECUÇÃO DE SARJETA DE CONCRETO USINADO, MOLDADA  IN LOCO
</t>
    </r>
    <r>
      <rPr>
        <sz val="6.5"/>
        <rFont val="Arial MT"/>
        <family val="2"/>
      </rPr>
      <t>EM TRECHO RETO, 30 CM BASE X 10 CM ALTURA. AF_06/2016</t>
    </r>
  </si>
  <si>
    <r>
      <rPr>
        <sz val="6.5"/>
        <rFont val="Arial MT"/>
        <family val="2"/>
      </rPr>
      <t xml:space="preserve">REATERRO MANUAL DE VALA, INCLUSIVE ESPALHAMENTO E
</t>
    </r>
    <r>
      <rPr>
        <sz val="6.5"/>
        <rFont val="Arial MT"/>
        <family val="2"/>
      </rPr>
      <t>COMPACTAÇÃO MANUAL COM SOQUETE</t>
    </r>
  </si>
  <si>
    <r>
      <rPr>
        <sz val="6.5"/>
        <rFont val="Arial MT"/>
        <family val="2"/>
      </rPr>
      <t xml:space="preserve">EXECUÇÃO DE PASSEIO (CALÇADA) OU PISO DE CONCRETO COM CONCRETO MOLDADO IN LOCO, USINADO C25, ACABAMENTO
</t>
    </r>
    <r>
      <rPr>
        <sz val="6.5"/>
        <rFont val="Arial MT"/>
        <family val="2"/>
      </rPr>
      <t>CONVENCIONAL, NÃO ARMADO. AF_03/2023</t>
    </r>
  </si>
  <si>
    <r>
      <rPr>
        <sz val="6.5"/>
        <rFont val="Arial MT"/>
        <family val="2"/>
      </rPr>
      <t xml:space="preserve">LADRILHO HIDRAULICO, *20 X 20* CM, E= 2 CM, TATIL ALERTA OU
</t>
    </r>
    <r>
      <rPr>
        <sz val="6.5"/>
        <rFont val="Arial MT"/>
        <family val="2"/>
      </rPr>
      <t>DIRECIONAL, AMARELO</t>
    </r>
  </si>
  <si>
    <r>
      <rPr>
        <sz val="6.5"/>
        <rFont val="Arial MT"/>
        <family val="2"/>
      </rPr>
      <t>PINTURA DE FAIXA DE PEDESTRE OU ZEBRADA TINTA RETRORREFLETIVA A BASE DE RESINA ACRÍLICA COM MICROESFERAS DE VIDRO, E = 30 CM, APLICAÇÃO MANUAL. AF_05/2021</t>
    </r>
  </si>
  <si>
    <r>
      <rPr>
        <sz val="6.5"/>
        <rFont val="Arial MT"/>
        <family val="2"/>
      </rPr>
      <t xml:space="preserve">Placa de aço carbono com película refletiva grau técnico tipo I da ABNT - Placa Quadrada (Execução, incluindo fornecimento e transporte de todos os
</t>
    </r>
    <r>
      <rPr>
        <sz val="6.5"/>
        <rFont val="Arial MT"/>
        <family val="2"/>
      </rPr>
      <t>materiais, inclusive poste de sustentação)</t>
    </r>
  </si>
  <si>
    <r>
      <rPr>
        <sz val="6.5"/>
        <rFont val="Arial MT"/>
        <family val="2"/>
      </rPr>
      <t xml:space="preserve">Placa de aço carbono com película refletiva grau técnico tipo I da ABNT - Placa Retangular (Execução, incluindo fornecimento e transporte de todos os
</t>
    </r>
    <r>
      <rPr>
        <sz val="6.5"/>
        <rFont val="Arial MT"/>
        <family val="2"/>
      </rPr>
      <t>materiais, inclusive poste de sustentação)</t>
    </r>
  </si>
  <si>
    <r>
      <rPr>
        <sz val="6.5"/>
        <rFont val="Arial MT"/>
        <family val="2"/>
      </rPr>
      <t>un</t>
    </r>
  </si>
  <si>
    <r>
      <rPr>
        <sz val="6.5"/>
        <rFont val="Arial MT"/>
        <family val="2"/>
      </rPr>
      <t>MÊS</t>
    </r>
  </si>
  <si>
    <r>
      <rPr>
        <sz val="6.5"/>
        <rFont val="Arial MT"/>
        <family val="2"/>
      </rPr>
      <t>M</t>
    </r>
  </si>
  <si>
    <r>
      <rPr>
        <sz val="6.5"/>
        <rFont val="Arial MT"/>
        <family val="2"/>
      </rPr>
      <t>M3</t>
    </r>
  </si>
  <si>
    <r>
      <rPr>
        <sz val="6.5"/>
        <rFont val="Arial MT"/>
        <family val="2"/>
      </rPr>
      <t>M3XKM</t>
    </r>
  </si>
  <si>
    <r>
      <rPr>
        <sz val="6.5"/>
        <rFont val="Arial MT"/>
        <family val="2"/>
      </rPr>
      <t>M2</t>
    </r>
  </si>
  <si>
    <r>
      <rPr>
        <sz val="6.5"/>
        <rFont val="Arial MT"/>
        <family val="2"/>
      </rPr>
      <t>m2</t>
    </r>
  </si>
  <si>
    <r>
      <rPr>
        <sz val="6.5"/>
        <rFont val="Arial MT"/>
        <family val="2"/>
      </rPr>
      <t>TXKM</t>
    </r>
  </si>
  <si>
    <r>
      <rPr>
        <sz val="6.5"/>
        <rFont val="Arial MT"/>
        <family val="2"/>
      </rPr>
      <t>m3</t>
    </r>
  </si>
  <si>
    <t>01/2025</t>
  </si>
  <si>
    <t>001/2025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</si>
</sst>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#,##0.0000"/>
    <numFmt numFmtId="166" formatCode="_-&quot;R$&quot;\ * #,##0.0000_-;\-&quot;R$&quot;\ * #,##0.0000_-;_-&quot;R$&quot;\ * &quot;-&quot;????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6.5"/>
      <name val="Arial MT"/>
    </font>
    <font>
      <sz val="6.5"/>
      <name val="Arial MT"/>
      <family val="2"/>
    </font>
    <font>
      <sz val="6.5"/>
      <color rgb="FF000000"/>
      <name val="Arial MT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6"/>
        <bgColor indexed="64"/>
      </patternFill>
    </fill>
    <fill>
      <patternFill patternType="solid">
        <fgColor rgb="FFFFFF99"/>
      </patternFill>
    </fill>
    <fill>
      <patternFill patternType="solid">
        <fgColor rgb="FFCCCCFF"/>
      </patternFill>
    </fill>
  </fills>
  <borders count="4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0" fillId="2" borderId="0" xfId="0" applyFill="1"/>
    <xf numFmtId="0" fontId="0" fillId="2" borderId="0" xfId="0" applyFill="1" applyAlignment="1"/>
    <xf numFmtId="9" fontId="0" fillId="2" borderId="0" xfId="1" applyFont="1" applyFill="1" applyAlignment="1"/>
    <xf numFmtId="9" fontId="0" fillId="0" borderId="0" xfId="1" applyFont="1" applyFill="1" applyAlignment="1"/>
    <xf numFmtId="0" fontId="0" fillId="2" borderId="0" xfId="0" applyFont="1" applyFill="1" applyAlignment="1"/>
    <xf numFmtId="0" fontId="2" fillId="2" borderId="6" xfId="0" applyFont="1" applyFill="1" applyBorder="1" applyAlignment="1">
      <alignment horizontal="left" vertical="center"/>
    </xf>
    <xf numFmtId="0" fontId="0" fillId="0" borderId="0" xfId="0" applyAlignment="1"/>
    <xf numFmtId="4" fontId="0" fillId="3" borderId="29" xfId="2" applyNumberFormat="1" applyFont="1" applyFill="1" applyBorder="1" applyAlignment="1">
      <alignment horizontal="right" vertical="center"/>
    </xf>
    <xf numFmtId="44" fontId="2" fillId="4" borderId="25" xfId="3" applyFont="1" applyFill="1" applyBorder="1" applyAlignment="1">
      <alignment horizontal="right" vertical="center"/>
    </xf>
    <xf numFmtId="4" fontId="0" fillId="3" borderId="35" xfId="2" applyNumberFormat="1" applyFont="1" applyFill="1" applyBorder="1" applyAlignment="1">
      <alignment horizontal="right" vertical="center"/>
    </xf>
    <xf numFmtId="0" fontId="2" fillId="0" borderId="3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14" fontId="0" fillId="6" borderId="10" xfId="0" applyNumberFormat="1" applyFill="1" applyBorder="1" applyAlignment="1">
      <alignment horizontal="center" vertical="center"/>
    </xf>
    <xf numFmtId="49" fontId="0" fillId="6" borderId="10" xfId="0" applyNumberFormat="1" applyFill="1" applyBorder="1" applyAlignment="1">
      <alignment horizontal="center" vertical="center"/>
    </xf>
    <xf numFmtId="49" fontId="0" fillId="6" borderId="7" xfId="0" applyNumberFormat="1" applyFill="1" applyBorder="1" applyAlignment="1">
      <alignment vertical="center"/>
    </xf>
    <xf numFmtId="9" fontId="0" fillId="6" borderId="34" xfId="0" applyNumberFormat="1" applyFill="1" applyBorder="1" applyAlignment="1">
      <alignment horizontal="center" vertical="center"/>
    </xf>
    <xf numFmtId="9" fontId="0" fillId="6" borderId="41" xfId="0" applyNumberFormat="1" applyFill="1" applyBorder="1" applyAlignment="1">
      <alignment horizontal="center" vertical="center"/>
    </xf>
    <xf numFmtId="10" fontId="0" fillId="6" borderId="10" xfId="1" applyNumberFormat="1" applyFont="1" applyFill="1" applyBorder="1" applyAlignment="1">
      <alignment horizontal="center" vertical="center"/>
    </xf>
    <xf numFmtId="10" fontId="0" fillId="6" borderId="24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7" borderId="40" xfId="0" applyFont="1" applyFill="1" applyBorder="1" applyAlignment="1">
      <alignment horizontal="center" vertical="center"/>
    </xf>
    <xf numFmtId="10" fontId="0" fillId="7" borderId="26" xfId="1" applyNumberFormat="1" applyFont="1" applyFill="1" applyBorder="1" applyAlignment="1">
      <alignment horizontal="right" vertical="center"/>
    </xf>
    <xf numFmtId="49" fontId="0" fillId="7" borderId="35" xfId="0" applyNumberFormat="1" applyFill="1" applyBorder="1" applyAlignment="1">
      <alignment horizontal="center" vertical="center"/>
    </xf>
    <xf numFmtId="49" fontId="0" fillId="7" borderId="35" xfId="0" applyNumberFormat="1" applyFill="1" applyBorder="1" applyAlignment="1">
      <alignment horizontal="left" vertical="center"/>
    </xf>
    <xf numFmtId="49" fontId="0" fillId="7" borderId="27" xfId="0" applyNumberFormat="1" applyFill="1" applyBorder="1" applyAlignment="1">
      <alignment horizontal="center" vertical="center"/>
    </xf>
    <xf numFmtId="165" fontId="0" fillId="7" borderId="35" xfId="0" applyNumberFormat="1" applyFill="1" applyBorder="1" applyAlignment="1">
      <alignment horizontal="right" vertical="center"/>
    </xf>
    <xf numFmtId="165" fontId="0" fillId="7" borderId="28" xfId="2" applyNumberFormat="1" applyFont="1" applyFill="1" applyBorder="1" applyAlignment="1">
      <alignment horizontal="right" vertical="center"/>
    </xf>
    <xf numFmtId="10" fontId="0" fillId="7" borderId="27" xfId="1" applyNumberFormat="1" applyFont="1" applyFill="1" applyBorder="1" applyAlignment="1">
      <alignment horizontal="right" vertical="center"/>
    </xf>
    <xf numFmtId="165" fontId="0" fillId="7" borderId="27" xfId="0" applyNumberFormat="1" applyFill="1" applyBorder="1" applyAlignment="1">
      <alignment horizontal="right" vertical="center"/>
    </xf>
    <xf numFmtId="0" fontId="0" fillId="7" borderId="25" xfId="0" applyFill="1" applyBorder="1" applyAlignment="1">
      <alignment horizontal="center"/>
    </xf>
    <xf numFmtId="0" fontId="9" fillId="0" borderId="0" xfId="0" applyFont="1"/>
    <xf numFmtId="166" fontId="0" fillId="0" borderId="0" xfId="0" applyNumberFormat="1"/>
    <xf numFmtId="49" fontId="0" fillId="7" borderId="7" xfId="0" applyNumberFormat="1" applyFill="1" applyBorder="1" applyAlignment="1">
      <alignment horizontal="left" vertical="center"/>
    </xf>
    <xf numFmtId="49" fontId="0" fillId="7" borderId="3" xfId="0" applyNumberFormat="1" applyFill="1" applyBorder="1" applyAlignment="1">
      <alignment horizontal="center" vertical="center"/>
    </xf>
    <xf numFmtId="49" fontId="0" fillId="7" borderId="5" xfId="0" applyNumberFormat="1" applyFill="1" applyBorder="1" applyAlignment="1">
      <alignment horizontal="center" vertical="center"/>
    </xf>
    <xf numFmtId="49" fontId="0" fillId="7" borderId="10" xfId="0" applyNumberFormat="1" applyFill="1" applyBorder="1" applyAlignment="1">
      <alignment horizontal="center" vertical="center"/>
    </xf>
    <xf numFmtId="10" fontId="10" fillId="4" borderId="32" xfId="1" applyNumberFormat="1" applyFont="1" applyFill="1" applyBorder="1" applyAlignment="1">
      <alignment horizontal="center"/>
    </xf>
    <xf numFmtId="44" fontId="0" fillId="3" borderId="33" xfId="3" applyFont="1" applyFill="1" applyBorder="1" applyAlignment="1">
      <alignment horizontal="right" vertical="center"/>
    </xf>
    <xf numFmtId="0" fontId="11" fillId="0" borderId="43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left" vertical="top" wrapText="1"/>
    </xf>
    <xf numFmtId="0" fontId="11" fillId="0" borderId="43" xfId="0" applyFont="1" applyBorder="1" applyAlignment="1">
      <alignment vertical="center" wrapText="1"/>
    </xf>
    <xf numFmtId="0" fontId="11" fillId="0" borderId="43" xfId="0" applyFont="1" applyBorder="1" applyAlignment="1">
      <alignment vertical="top" wrapText="1"/>
    </xf>
    <xf numFmtId="0" fontId="11" fillId="8" borderId="43" xfId="0" applyFont="1" applyFill="1" applyBorder="1" applyAlignment="1">
      <alignment horizontal="right" vertical="center" wrapText="1" indent="2"/>
    </xf>
    <xf numFmtId="0" fontId="11" fillId="8" borderId="43" xfId="0" applyFont="1" applyFill="1" applyBorder="1" applyAlignment="1">
      <alignment horizontal="right" vertical="top" wrapText="1" indent="2"/>
    </xf>
    <xf numFmtId="1" fontId="13" fillId="8" borderId="43" xfId="0" applyNumberFormat="1" applyFont="1" applyFill="1" applyBorder="1" applyAlignment="1">
      <alignment horizontal="center" vertical="top" shrinkToFit="1"/>
    </xf>
    <xf numFmtId="1" fontId="13" fillId="8" borderId="43" xfId="0" applyNumberFormat="1" applyFont="1" applyFill="1" applyBorder="1" applyAlignment="1">
      <alignment horizontal="left" vertical="top" indent="2" shrinkToFit="1"/>
    </xf>
    <xf numFmtId="1" fontId="13" fillId="8" borderId="43" xfId="0" applyNumberFormat="1" applyFont="1" applyFill="1" applyBorder="1" applyAlignment="1">
      <alignment horizontal="center" vertical="center" shrinkToFit="1"/>
    </xf>
    <xf numFmtId="1" fontId="13" fillId="8" borderId="43" xfId="0" applyNumberFormat="1" applyFont="1" applyFill="1" applyBorder="1" applyAlignment="1">
      <alignment horizontal="left" vertical="center" indent="2" shrinkToFit="1"/>
    </xf>
    <xf numFmtId="0" fontId="11" fillId="8" borderId="43" xfId="0" applyFont="1" applyFill="1" applyBorder="1" applyAlignment="1">
      <alignment horizontal="left" vertical="top" wrapText="1" indent="2"/>
    </xf>
    <xf numFmtId="0" fontId="11" fillId="9" borderId="43" xfId="0" applyFont="1" applyFill="1" applyBorder="1" applyAlignment="1">
      <alignment horizontal="center" vertical="center" wrapText="1"/>
    </xf>
    <xf numFmtId="0" fontId="11" fillId="9" borderId="43" xfId="0" applyFont="1" applyFill="1" applyBorder="1" applyAlignment="1">
      <alignment horizontal="center" vertical="top" wrapText="1"/>
    </xf>
    <xf numFmtId="0" fontId="8" fillId="7" borderId="30" xfId="0" applyFont="1" applyFill="1" applyBorder="1" applyAlignment="1">
      <alignment horizontal="center"/>
    </xf>
    <xf numFmtId="0" fontId="8" fillId="7" borderId="32" xfId="0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/>
    </xf>
    <xf numFmtId="0" fontId="8" fillId="3" borderId="3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8" fillId="6" borderId="30" xfId="0" applyFont="1" applyFill="1" applyBorder="1" applyAlignment="1">
      <alignment horizontal="center"/>
    </xf>
    <xf numFmtId="0" fontId="8" fillId="6" borderId="32" xfId="0" applyFont="1" applyFill="1" applyBorder="1" applyAlignment="1">
      <alignment horizontal="center"/>
    </xf>
    <xf numFmtId="0" fontId="3" fillId="5" borderId="36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10" fontId="0" fillId="3" borderId="14" xfId="1" applyNumberFormat="1" applyFont="1" applyFill="1" applyBorder="1" applyAlignment="1">
      <alignment horizontal="center" vertical="center"/>
    </xf>
    <xf numFmtId="10" fontId="0" fillId="3" borderId="19" xfId="1" applyNumberFormat="1" applyFont="1" applyFill="1" applyBorder="1" applyAlignment="1">
      <alignment horizontal="center" vertical="center"/>
    </xf>
    <xf numFmtId="10" fontId="0" fillId="6" borderId="39" xfId="1" applyNumberFormat="1" applyFont="1" applyFill="1" applyBorder="1" applyAlignment="1">
      <alignment horizontal="center" vertical="center"/>
    </xf>
    <xf numFmtId="10" fontId="0" fillId="6" borderId="2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0" fillId="7" borderId="7" xfId="0" applyNumberFormat="1" applyFill="1" applyBorder="1" applyAlignment="1">
      <alignment horizontal="left" vertical="center"/>
    </xf>
    <xf numFmtId="49" fontId="0" fillId="7" borderId="8" xfId="0" applyNumberFormat="1" applyFill="1" applyBorder="1" applyAlignment="1">
      <alignment horizontal="left" vertical="center"/>
    </xf>
    <xf numFmtId="0" fontId="0" fillId="6" borderId="7" xfId="0" applyNumberFormat="1" applyFill="1" applyBorder="1" applyAlignment="1">
      <alignment horizontal="center" vertical="center"/>
    </xf>
    <xf numFmtId="0" fontId="0" fillId="6" borderId="8" xfId="0" applyNumberForma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14" fontId="2" fillId="7" borderId="12" xfId="0" applyNumberFormat="1" applyFont="1" applyFill="1" applyBorder="1" applyAlignment="1">
      <alignment horizontal="center" vertical="center"/>
    </xf>
    <xf numFmtId="14" fontId="2" fillId="7" borderId="17" xfId="0" applyNumberFormat="1" applyFont="1" applyFill="1" applyBorder="1" applyAlignment="1">
      <alignment horizontal="center" vertical="center"/>
    </xf>
    <xf numFmtId="49" fontId="0" fillId="7" borderId="7" xfId="0" applyNumberFormat="1" applyFill="1" applyBorder="1" applyAlignment="1">
      <alignment horizontal="center" vertical="center"/>
    </xf>
    <xf numFmtId="49" fontId="0" fillId="7" borderId="8" xfId="0" applyNumberForma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4" borderId="30" xfId="0" applyFont="1" applyFill="1" applyBorder="1" applyAlignment="1">
      <alignment horizontal="left"/>
    </xf>
    <xf numFmtId="0" fontId="5" fillId="4" borderId="31" xfId="0" applyFont="1" applyFill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8" borderId="43" xfId="0" applyFill="1" applyBorder="1" applyAlignment="1">
      <alignment horizontal="left" vertical="top" wrapText="1"/>
    </xf>
    <xf numFmtId="0" fontId="11" fillId="8" borderId="43" xfId="0" applyFont="1" applyFill="1" applyBorder="1" applyAlignment="1">
      <alignment horizontal="left" vertical="top" wrapText="1"/>
    </xf>
    <xf numFmtId="0" fontId="11" fillId="8" borderId="43" xfId="0" applyFont="1" applyFill="1" applyBorder="1" applyAlignment="1">
      <alignment vertical="top" wrapText="1"/>
    </xf>
    <xf numFmtId="0" fontId="0" fillId="8" borderId="43" xfId="0" applyFill="1" applyBorder="1" applyAlignment="1">
      <alignment vertical="top" wrapText="1"/>
    </xf>
    <xf numFmtId="0" fontId="11" fillId="8" borderId="43" xfId="0" applyFont="1" applyFill="1" applyBorder="1" applyAlignment="1">
      <alignment horizontal="center" vertical="center" wrapText="1"/>
    </xf>
    <xf numFmtId="0" fontId="11" fillId="8" borderId="43" xfId="0" applyFont="1" applyFill="1" applyBorder="1" applyAlignment="1">
      <alignment horizontal="center" vertical="top" wrapText="1"/>
    </xf>
    <xf numFmtId="2" fontId="13" fillId="0" borderId="43" xfId="0" applyNumberFormat="1" applyFont="1" applyBorder="1" applyAlignment="1">
      <alignment horizontal="right" vertical="center" shrinkToFit="1"/>
    </xf>
    <xf numFmtId="2" fontId="13" fillId="0" borderId="43" xfId="0" applyNumberFormat="1" applyFont="1" applyBorder="1" applyAlignment="1">
      <alignment horizontal="right" vertical="top" shrinkToFit="1"/>
    </xf>
    <xf numFmtId="4" fontId="13" fillId="0" borderId="43" xfId="0" applyNumberFormat="1" applyFont="1" applyBorder="1" applyAlignment="1">
      <alignment horizontal="right" vertical="top" shrinkToFit="1"/>
    </xf>
    <xf numFmtId="4" fontId="13" fillId="0" borderId="43" xfId="0" applyNumberFormat="1" applyFont="1" applyBorder="1" applyAlignment="1">
      <alignment horizontal="right" vertical="center" shrinkToFit="1"/>
    </xf>
    <xf numFmtId="4" fontId="13" fillId="8" borderId="43" xfId="0" applyNumberFormat="1" applyFont="1" applyFill="1" applyBorder="1" applyAlignment="1">
      <alignment horizontal="right" vertical="center" shrinkToFit="1"/>
    </xf>
    <xf numFmtId="4" fontId="13" fillId="8" borderId="43" xfId="0" applyNumberFormat="1" applyFont="1" applyFill="1" applyBorder="1" applyAlignment="1">
      <alignment horizontal="right" vertical="top" shrinkToFit="1"/>
    </xf>
    <xf numFmtId="2" fontId="13" fillId="8" borderId="43" xfId="0" applyNumberFormat="1" applyFont="1" applyFill="1" applyBorder="1" applyAlignment="1">
      <alignment horizontal="right" vertical="top" shrinkToFit="1"/>
    </xf>
    <xf numFmtId="2" fontId="13" fillId="8" borderId="43" xfId="0" applyNumberFormat="1" applyFont="1" applyFill="1" applyBorder="1" applyAlignment="1">
      <alignment horizontal="right" vertical="center" shrinkToFit="1"/>
    </xf>
    <xf numFmtId="2" fontId="13" fillId="0" borderId="43" xfId="0" applyNumberFormat="1" applyFont="1" applyBorder="1" applyAlignment="1">
      <alignment vertical="center" shrinkToFit="1"/>
    </xf>
    <xf numFmtId="2" fontId="13" fillId="0" borderId="43" xfId="0" applyNumberFormat="1" applyFont="1" applyBorder="1" applyAlignment="1">
      <alignment vertical="top" shrinkToFit="1"/>
    </xf>
    <xf numFmtId="4" fontId="13" fillId="0" borderId="43" xfId="0" applyNumberFormat="1" applyFont="1" applyBorder="1" applyAlignment="1">
      <alignment vertical="center" shrinkToFit="1"/>
    </xf>
  </cellXfs>
  <cellStyles count="4">
    <cellStyle name="Moeda" xfId="3" builtinId="4"/>
    <cellStyle name="Moeda 2" xfId="2"/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FFFF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39"/>
  <sheetViews>
    <sheetView showGridLines="0" tabSelected="1" topLeftCell="E1" workbookViewId="0">
      <pane ySplit="14" topLeftCell="A15" activePane="bottomLeft" state="frozen"/>
      <selection pane="bottomLeft" activeCell="E9" sqref="E9"/>
    </sheetView>
  </sheetViews>
  <sheetFormatPr defaultRowHeight="15"/>
  <cols>
    <col min="1" max="1" width="2.42578125" customWidth="1"/>
    <col min="2" max="2" width="18.5703125" customWidth="1"/>
    <col min="3" max="3" width="12.85546875" style="7" customWidth="1"/>
    <col min="4" max="4" width="21.42578125" style="7" customWidth="1"/>
    <col min="5" max="5" width="64.28515625" style="7" customWidth="1"/>
    <col min="6" max="6" width="12.85546875" style="7" customWidth="1"/>
    <col min="7" max="7" width="14.28515625" style="7" customWidth="1"/>
    <col min="8" max="8" width="18.5703125" style="7" customWidth="1"/>
    <col min="9" max="9" width="19.140625" style="7" customWidth="1"/>
    <col min="10" max="12" width="18.5703125" style="7" customWidth="1"/>
    <col min="13" max="13" width="9.5703125" style="7" customWidth="1"/>
    <col min="14" max="14" width="29.140625" style="7" customWidth="1"/>
    <col min="15" max="15" width="8.140625" style="7" customWidth="1"/>
    <col min="16" max="16" width="13" style="7" customWidth="1"/>
    <col min="17" max="17" width="13.42578125" style="7" customWidth="1"/>
    <col min="18" max="18" width="13.7109375" style="7" customWidth="1"/>
    <col min="19" max="19" width="14.42578125" style="7" customWidth="1"/>
    <col min="20" max="20" width="10.85546875" customWidth="1"/>
    <col min="21" max="21" width="11.5703125" customWidth="1"/>
    <col min="22" max="22" width="14" customWidth="1"/>
    <col min="23" max="23" width="9.140625" customWidth="1"/>
    <col min="25" max="25" width="12.42578125" customWidth="1"/>
  </cols>
  <sheetData>
    <row r="1" spans="1:45" ht="15.75" thickBot="1"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1"/>
      <c r="AL1" s="1"/>
      <c r="AM1" s="1"/>
      <c r="AN1" s="1"/>
      <c r="AO1" s="1"/>
      <c r="AP1" s="1"/>
      <c r="AQ1" s="1"/>
    </row>
    <row r="2" spans="1:45" ht="22.5" thickTop="1" thickBot="1">
      <c r="B2" s="72" t="s">
        <v>2</v>
      </c>
      <c r="C2" s="73"/>
      <c r="D2" s="73"/>
      <c r="E2" s="73"/>
      <c r="F2" s="74"/>
      <c r="G2" s="14" t="s">
        <v>3</v>
      </c>
      <c r="H2" s="39" t="s">
        <v>127</v>
      </c>
      <c r="I2" s="14" t="s">
        <v>4</v>
      </c>
      <c r="J2" s="40" t="s">
        <v>128</v>
      </c>
      <c r="K2" s="2"/>
      <c r="W2" s="1"/>
      <c r="X2" s="1"/>
    </row>
    <row r="3" spans="1:45" ht="15.75" thickBot="1">
      <c r="B3" s="6" t="s">
        <v>31</v>
      </c>
      <c r="C3" s="83" t="s">
        <v>45</v>
      </c>
      <c r="D3" s="83"/>
      <c r="E3" s="83"/>
      <c r="F3" s="83"/>
      <c r="G3" s="83"/>
      <c r="H3" s="84"/>
      <c r="I3" s="12" t="s">
        <v>44</v>
      </c>
      <c r="J3" s="18">
        <v>45810</v>
      </c>
      <c r="K3" s="2"/>
      <c r="X3" s="1"/>
    </row>
    <row r="4" spans="1:45" ht="15.75" thickBot="1">
      <c r="B4" s="6" t="s">
        <v>7</v>
      </c>
      <c r="C4" s="75" t="s">
        <v>48</v>
      </c>
      <c r="D4" s="75"/>
      <c r="E4" s="75"/>
      <c r="F4" s="75"/>
      <c r="G4" s="75"/>
      <c r="H4" s="76"/>
      <c r="I4" s="12" t="s">
        <v>21</v>
      </c>
      <c r="J4" s="19"/>
      <c r="K4" s="2"/>
      <c r="X4" s="1"/>
    </row>
    <row r="5" spans="1:45" ht="15.75" thickBot="1">
      <c r="B5" s="6" t="s">
        <v>9</v>
      </c>
      <c r="C5" s="20"/>
      <c r="D5" s="12" t="s">
        <v>10</v>
      </c>
      <c r="E5" s="77"/>
      <c r="F5" s="78"/>
      <c r="G5" s="12" t="s">
        <v>11</v>
      </c>
      <c r="H5" s="38" t="s">
        <v>47</v>
      </c>
      <c r="I5" s="12" t="s">
        <v>12</v>
      </c>
      <c r="J5" s="41" t="s">
        <v>46</v>
      </c>
    </row>
    <row r="6" spans="1:45">
      <c r="B6" s="79" t="s">
        <v>14</v>
      </c>
      <c r="C6" s="81">
        <v>45566</v>
      </c>
      <c r="D6" s="11" t="s">
        <v>15</v>
      </c>
      <c r="E6" s="13" t="s">
        <v>37</v>
      </c>
      <c r="F6" s="21"/>
      <c r="G6" s="61" t="s">
        <v>16</v>
      </c>
      <c r="H6" s="68">
        <v>0.29770000000000002</v>
      </c>
      <c r="I6" s="61" t="s">
        <v>17</v>
      </c>
      <c r="J6" s="70"/>
    </row>
    <row r="7" spans="1:45" ht="15.75" thickBot="1">
      <c r="B7" s="80"/>
      <c r="C7" s="82"/>
      <c r="D7" s="26" t="s">
        <v>49</v>
      </c>
      <c r="E7" s="15" t="s">
        <v>38</v>
      </c>
      <c r="F7" s="22"/>
      <c r="G7" s="62"/>
      <c r="H7" s="69"/>
      <c r="I7" s="62"/>
      <c r="J7" s="71"/>
    </row>
    <row r="8" spans="1:45" ht="16.5" thickTop="1" thickBot="1">
      <c r="M8"/>
      <c r="N8"/>
      <c r="O8"/>
      <c r="P8"/>
      <c r="Q8"/>
      <c r="R8"/>
      <c r="S8"/>
    </row>
    <row r="9" spans="1:45" ht="15" customHeight="1" thickTop="1" thickBot="1">
      <c r="B9" s="65" t="s">
        <v>0</v>
      </c>
      <c r="C9" s="57" t="s">
        <v>39</v>
      </c>
      <c r="D9" s="58"/>
      <c r="K9"/>
      <c r="M9"/>
      <c r="N9"/>
      <c r="O9"/>
      <c r="P9"/>
      <c r="Q9"/>
      <c r="R9"/>
      <c r="S9"/>
    </row>
    <row r="10" spans="1:45" ht="15.75" customHeight="1" thickTop="1" thickBot="1">
      <c r="B10" s="66"/>
      <c r="C10" s="63" t="s">
        <v>40</v>
      </c>
      <c r="D10" s="64"/>
      <c r="K10"/>
      <c r="M10"/>
      <c r="N10"/>
      <c r="O10"/>
      <c r="P10"/>
      <c r="Q10"/>
      <c r="R10"/>
      <c r="S10"/>
    </row>
    <row r="11" spans="1:45" ht="16.5" thickTop="1" thickBot="1">
      <c r="B11" s="67"/>
      <c r="C11" s="59" t="s">
        <v>1</v>
      </c>
      <c r="D11" s="60"/>
      <c r="E11"/>
      <c r="F11"/>
      <c r="G11"/>
      <c r="H11"/>
      <c r="I11"/>
      <c r="J11"/>
      <c r="K11" s="37"/>
      <c r="L11"/>
      <c r="M11"/>
      <c r="N11"/>
      <c r="O11"/>
      <c r="P11"/>
      <c r="Q11"/>
      <c r="R11"/>
      <c r="S11"/>
      <c r="AR11" s="3"/>
      <c r="AS11" s="4"/>
    </row>
    <row r="12" spans="1:45" ht="16.5" thickTop="1" thickBot="1">
      <c r="C12"/>
      <c r="D12"/>
      <c r="E12"/>
      <c r="F12"/>
      <c r="G12"/>
      <c r="H12" s="16" t="s">
        <v>35</v>
      </c>
      <c r="I12"/>
      <c r="J12"/>
      <c r="K12"/>
      <c r="L12" s="16" t="s">
        <v>30</v>
      </c>
      <c r="M12"/>
      <c r="N12"/>
      <c r="O12"/>
      <c r="P12"/>
      <c r="Q12"/>
      <c r="R12"/>
      <c r="S12"/>
    </row>
    <row r="13" spans="1:45" ht="15.75" thickBot="1">
      <c r="C13"/>
      <c r="D13"/>
      <c r="E13"/>
      <c r="F13"/>
      <c r="G13"/>
      <c r="H13" s="35" t="s">
        <v>42</v>
      </c>
      <c r="I13"/>
      <c r="J13"/>
      <c r="K13"/>
      <c r="L13" s="9">
        <f>SUM(L15:L125)</f>
        <v>997175.79</v>
      </c>
      <c r="M13"/>
      <c r="N13"/>
      <c r="O13"/>
      <c r="P13"/>
      <c r="Q13"/>
      <c r="R13"/>
      <c r="S13"/>
    </row>
    <row r="14" spans="1:45" ht="37.5" customHeight="1" thickBot="1">
      <c r="A14" s="1"/>
      <c r="B14" s="16" t="s">
        <v>22</v>
      </c>
      <c r="C14" s="16" t="s">
        <v>23</v>
      </c>
      <c r="D14" s="16" t="s">
        <v>24</v>
      </c>
      <c r="E14" s="17" t="s">
        <v>25</v>
      </c>
      <c r="F14" s="16" t="s">
        <v>26</v>
      </c>
      <c r="G14" s="16" t="s">
        <v>27</v>
      </c>
      <c r="H14" s="16" t="s">
        <v>36</v>
      </c>
      <c r="I14" s="16" t="s">
        <v>28</v>
      </c>
      <c r="J14" s="16" t="s">
        <v>34</v>
      </c>
      <c r="K14" s="17" t="s">
        <v>41</v>
      </c>
      <c r="L14" s="16" t="s">
        <v>33</v>
      </c>
      <c r="M14"/>
      <c r="N14"/>
      <c r="O14"/>
      <c r="P14"/>
      <c r="Q14"/>
      <c r="R14"/>
      <c r="S14"/>
      <c r="X14" s="25"/>
    </row>
    <row r="15" spans="1:45" ht="15" customHeight="1" thickBot="1">
      <c r="A15" s="5"/>
      <c r="B15" s="44" t="s">
        <v>50</v>
      </c>
      <c r="C15" s="48" t="s">
        <v>81</v>
      </c>
      <c r="D15" s="55" t="s">
        <v>88</v>
      </c>
      <c r="E15" s="100" t="s">
        <v>91</v>
      </c>
      <c r="F15" s="104" t="s">
        <v>118</v>
      </c>
      <c r="G15" s="106">
        <v>1</v>
      </c>
      <c r="H15" s="110">
        <v>1367.14</v>
      </c>
      <c r="I15" s="27">
        <v>0.29770000000000002</v>
      </c>
      <c r="J15" s="110">
        <v>1367.14</v>
      </c>
      <c r="K15" s="109">
        <v>1774.14</v>
      </c>
      <c r="L15" s="43">
        <f>ROUND(K15*G15,2)</f>
        <v>1774.14</v>
      </c>
      <c r="M15"/>
      <c r="N15"/>
      <c r="O15"/>
      <c r="P15"/>
      <c r="Q15"/>
      <c r="R15"/>
      <c r="S15"/>
    </row>
    <row r="16" spans="1:45" ht="15.75" thickBot="1">
      <c r="A16" s="1"/>
      <c r="B16" s="45" t="s">
        <v>51</v>
      </c>
      <c r="C16" s="49" t="s">
        <v>82</v>
      </c>
      <c r="D16" s="56" t="s">
        <v>82</v>
      </c>
      <c r="E16" s="101" t="s">
        <v>92</v>
      </c>
      <c r="F16" s="105" t="s">
        <v>119</v>
      </c>
      <c r="G16" s="107">
        <v>3</v>
      </c>
      <c r="H16" s="111">
        <v>11045.29</v>
      </c>
      <c r="I16" s="27">
        <v>0.29770000000000002</v>
      </c>
      <c r="J16" s="111">
        <v>11045.29</v>
      </c>
      <c r="K16" s="108">
        <v>14333.47</v>
      </c>
      <c r="L16" s="43">
        <f t="shared" ref="L16:L79" si="0">ROUND(K16*G16,2)</f>
        <v>43000.41</v>
      </c>
      <c r="M16"/>
      <c r="N16"/>
      <c r="O16"/>
      <c r="P16"/>
      <c r="Q16"/>
      <c r="R16"/>
      <c r="S16"/>
    </row>
    <row r="17" spans="1:19" ht="15.75" thickBot="1">
      <c r="A17" s="1"/>
      <c r="B17" s="45" t="s">
        <v>52</v>
      </c>
      <c r="C17" s="50">
        <v>99064</v>
      </c>
      <c r="D17" s="56" t="s">
        <v>89</v>
      </c>
      <c r="E17" s="101" t="s">
        <v>93</v>
      </c>
      <c r="F17" s="105" t="s">
        <v>120</v>
      </c>
      <c r="G17" s="108">
        <v>2176.38</v>
      </c>
      <c r="H17" s="112">
        <v>0.59</v>
      </c>
      <c r="I17" s="27">
        <v>0.29770000000000002</v>
      </c>
      <c r="J17" s="112">
        <v>0.59</v>
      </c>
      <c r="K17" s="107">
        <v>0.77</v>
      </c>
      <c r="L17" s="43">
        <f t="shared" si="0"/>
        <v>1675.81</v>
      </c>
      <c r="M17"/>
      <c r="N17"/>
      <c r="O17"/>
      <c r="P17"/>
      <c r="Q17"/>
      <c r="R17"/>
      <c r="S17"/>
    </row>
    <row r="18" spans="1:19" ht="18.75" thickBot="1">
      <c r="A18" s="1"/>
      <c r="B18" s="45" t="s">
        <v>53</v>
      </c>
      <c r="C18" s="51">
        <v>101116</v>
      </c>
      <c r="D18" s="56" t="s">
        <v>89</v>
      </c>
      <c r="E18" s="100" t="s">
        <v>94</v>
      </c>
      <c r="F18" s="105" t="s">
        <v>121</v>
      </c>
      <c r="G18" s="108">
        <v>1624.93</v>
      </c>
      <c r="H18" s="112">
        <v>2.19</v>
      </c>
      <c r="I18" s="27">
        <v>0.29770000000000002</v>
      </c>
      <c r="J18" s="112">
        <v>2.19</v>
      </c>
      <c r="K18" s="107">
        <v>2.84</v>
      </c>
      <c r="L18" s="43">
        <f t="shared" si="0"/>
        <v>4614.8</v>
      </c>
      <c r="M18"/>
      <c r="N18"/>
      <c r="O18"/>
      <c r="P18"/>
      <c r="Q18"/>
      <c r="R18"/>
      <c r="S18"/>
    </row>
    <row r="19" spans="1:19" ht="36.75" thickBot="1">
      <c r="A19" s="1"/>
      <c r="B19" s="45" t="s">
        <v>54</v>
      </c>
      <c r="C19" s="51">
        <v>100984</v>
      </c>
      <c r="D19" s="56" t="s">
        <v>89</v>
      </c>
      <c r="E19" s="100" t="s">
        <v>95</v>
      </c>
      <c r="F19" s="105" t="s">
        <v>121</v>
      </c>
      <c r="G19" s="108">
        <v>1624.93</v>
      </c>
      <c r="H19" s="112">
        <v>8.94</v>
      </c>
      <c r="I19" s="27">
        <v>0.29770000000000002</v>
      </c>
      <c r="J19" s="112">
        <v>8.94</v>
      </c>
      <c r="K19" s="107">
        <v>11.6</v>
      </c>
      <c r="L19" s="43">
        <f t="shared" si="0"/>
        <v>18849.189999999999</v>
      </c>
      <c r="M19"/>
      <c r="N19"/>
      <c r="O19"/>
      <c r="P19"/>
      <c r="Q19"/>
      <c r="R19"/>
      <c r="S19"/>
    </row>
    <row r="20" spans="1:19" ht="18.75" thickBot="1">
      <c r="A20" s="1"/>
      <c r="B20" s="44" t="s">
        <v>55</v>
      </c>
      <c r="C20" s="52">
        <v>93592</v>
      </c>
      <c r="D20" s="55" t="s">
        <v>89</v>
      </c>
      <c r="E20" s="101" t="s">
        <v>96</v>
      </c>
      <c r="F20" s="104" t="s">
        <v>122</v>
      </c>
      <c r="G20" s="109">
        <v>2518.66</v>
      </c>
      <c r="H20" s="113">
        <v>2.38</v>
      </c>
      <c r="I20" s="27">
        <v>0.29770000000000002</v>
      </c>
      <c r="J20" s="113">
        <v>2.38</v>
      </c>
      <c r="K20" s="106">
        <v>3.09</v>
      </c>
      <c r="L20" s="43">
        <f t="shared" si="0"/>
        <v>7782.66</v>
      </c>
      <c r="M20"/>
      <c r="N20"/>
      <c r="O20"/>
      <c r="P20"/>
      <c r="Q20"/>
      <c r="R20"/>
      <c r="S20"/>
    </row>
    <row r="21" spans="1:19" ht="18.75" thickBot="1">
      <c r="A21" s="1"/>
      <c r="B21" s="45" t="s">
        <v>56</v>
      </c>
      <c r="C21" s="51">
        <v>100576</v>
      </c>
      <c r="D21" s="56" t="s">
        <v>89</v>
      </c>
      <c r="E21" s="100" t="s">
        <v>97</v>
      </c>
      <c r="F21" s="105" t="s">
        <v>123</v>
      </c>
      <c r="G21" s="108">
        <v>5416.45</v>
      </c>
      <c r="H21" s="112">
        <v>2.46</v>
      </c>
      <c r="I21" s="27">
        <v>0.29770000000000002</v>
      </c>
      <c r="J21" s="112">
        <v>2.46</v>
      </c>
      <c r="K21" s="107">
        <v>3.19</v>
      </c>
      <c r="L21" s="43">
        <f t="shared" si="0"/>
        <v>17278.48</v>
      </c>
      <c r="M21"/>
      <c r="N21"/>
      <c r="O21"/>
      <c r="P21"/>
      <c r="Q21"/>
      <c r="R21"/>
      <c r="S21"/>
    </row>
    <row r="22" spans="1:19" ht="18.75" thickBot="1">
      <c r="A22" s="1"/>
      <c r="B22" s="44" t="s">
        <v>57</v>
      </c>
      <c r="C22" s="52">
        <v>93592</v>
      </c>
      <c r="D22" s="55" t="s">
        <v>89</v>
      </c>
      <c r="E22" s="101" t="s">
        <v>96</v>
      </c>
      <c r="F22" s="104" t="s">
        <v>122</v>
      </c>
      <c r="G22" s="109">
        <v>11780.79</v>
      </c>
      <c r="H22" s="113">
        <v>2.38</v>
      </c>
      <c r="I22" s="27">
        <v>0.29770000000000002</v>
      </c>
      <c r="J22" s="113">
        <v>2.38</v>
      </c>
      <c r="K22" s="106">
        <v>3.09</v>
      </c>
      <c r="L22" s="43">
        <f t="shared" si="0"/>
        <v>36402.639999999999</v>
      </c>
      <c r="M22"/>
      <c r="N22"/>
      <c r="O22"/>
      <c r="P22"/>
      <c r="Q22"/>
      <c r="R22"/>
      <c r="S22"/>
    </row>
    <row r="23" spans="1:19" ht="15.75" thickBot="1">
      <c r="A23" s="1"/>
      <c r="B23" s="45" t="s">
        <v>58</v>
      </c>
      <c r="C23" s="51">
        <v>100574</v>
      </c>
      <c r="D23" s="56" t="s">
        <v>89</v>
      </c>
      <c r="E23" s="101" t="s">
        <v>98</v>
      </c>
      <c r="F23" s="105" t="s">
        <v>121</v>
      </c>
      <c r="G23" s="107">
        <v>812.47</v>
      </c>
      <c r="H23" s="112">
        <v>1.42</v>
      </c>
      <c r="I23" s="27">
        <v>0.29770000000000002</v>
      </c>
      <c r="J23" s="112">
        <v>1.42</v>
      </c>
      <c r="K23" s="107">
        <v>1.84</v>
      </c>
      <c r="L23" s="43">
        <f t="shared" si="0"/>
        <v>1494.94</v>
      </c>
      <c r="M23"/>
      <c r="N23"/>
      <c r="O23"/>
      <c r="P23"/>
      <c r="Q23"/>
      <c r="R23"/>
      <c r="S23"/>
    </row>
    <row r="24" spans="1:19" ht="36.75" thickBot="1">
      <c r="A24" s="1"/>
      <c r="B24" s="45" t="s">
        <v>59</v>
      </c>
      <c r="C24" s="50">
        <v>96388</v>
      </c>
      <c r="D24" s="56" t="s">
        <v>89</v>
      </c>
      <c r="E24" s="100" t="s">
        <v>99</v>
      </c>
      <c r="F24" s="105" t="s">
        <v>121</v>
      </c>
      <c r="G24" s="107">
        <v>812.47</v>
      </c>
      <c r="H24" s="112">
        <v>12</v>
      </c>
      <c r="I24" s="27">
        <v>0.29770000000000002</v>
      </c>
      <c r="J24" s="112">
        <v>12</v>
      </c>
      <c r="K24" s="107">
        <v>15.57</v>
      </c>
      <c r="L24" s="43">
        <f t="shared" si="0"/>
        <v>12650.16</v>
      </c>
      <c r="M24"/>
      <c r="N24"/>
      <c r="O24"/>
      <c r="P24"/>
      <c r="Q24"/>
      <c r="R24"/>
      <c r="S24"/>
    </row>
    <row r="25" spans="1:19" ht="15.75" thickBot="1">
      <c r="A25" s="1"/>
      <c r="B25" s="45" t="s">
        <v>60</v>
      </c>
      <c r="C25" s="50">
        <v>4743</v>
      </c>
      <c r="D25" s="56" t="s">
        <v>90</v>
      </c>
      <c r="E25" s="101" t="s">
        <v>100</v>
      </c>
      <c r="F25" s="105" t="s">
        <v>121</v>
      </c>
      <c r="G25" s="107">
        <v>812.47</v>
      </c>
      <c r="H25" s="112">
        <v>69.489999999999995</v>
      </c>
      <c r="I25" s="27">
        <v>0.29770000000000002</v>
      </c>
      <c r="J25" s="112">
        <v>69.489999999999995</v>
      </c>
      <c r="K25" s="107">
        <v>90.18</v>
      </c>
      <c r="L25" s="43">
        <f t="shared" si="0"/>
        <v>73268.539999999994</v>
      </c>
      <c r="M25"/>
      <c r="N25"/>
      <c r="O25"/>
      <c r="P25"/>
      <c r="Q25"/>
      <c r="R25"/>
      <c r="S25"/>
    </row>
    <row r="26" spans="1:19" ht="18.75" thickBot="1">
      <c r="A26" s="1"/>
      <c r="B26" s="45" t="s">
        <v>61</v>
      </c>
      <c r="C26" s="49" t="s">
        <v>83</v>
      </c>
      <c r="D26" s="56" t="s">
        <v>88</v>
      </c>
      <c r="E26" s="100" t="s">
        <v>101</v>
      </c>
      <c r="F26" s="105" t="s">
        <v>124</v>
      </c>
      <c r="G26" s="108">
        <v>4763.5600000000004</v>
      </c>
      <c r="H26" s="112">
        <v>3.53</v>
      </c>
      <c r="I26" s="27">
        <v>0.29770000000000002</v>
      </c>
      <c r="J26" s="112">
        <v>3.53</v>
      </c>
      <c r="K26" s="107">
        <v>4.58</v>
      </c>
      <c r="L26" s="43">
        <f t="shared" si="0"/>
        <v>21817.1</v>
      </c>
      <c r="M26"/>
      <c r="N26"/>
      <c r="O26"/>
      <c r="P26"/>
      <c r="Q26"/>
      <c r="R26"/>
      <c r="S26"/>
    </row>
    <row r="27" spans="1:19" ht="27.75" thickBot="1">
      <c r="A27" s="1"/>
      <c r="B27" s="44" t="s">
        <v>62</v>
      </c>
      <c r="C27" s="53">
        <v>102330</v>
      </c>
      <c r="D27" s="55" t="s">
        <v>89</v>
      </c>
      <c r="E27" s="100" t="s">
        <v>102</v>
      </c>
      <c r="F27" s="104" t="s">
        <v>125</v>
      </c>
      <c r="G27" s="106">
        <v>171.5</v>
      </c>
      <c r="H27" s="113">
        <v>1.42</v>
      </c>
      <c r="I27" s="27">
        <v>0.29770000000000002</v>
      </c>
      <c r="J27" s="113">
        <v>1.42</v>
      </c>
      <c r="K27" s="106">
        <v>1.84</v>
      </c>
      <c r="L27" s="43">
        <f t="shared" si="0"/>
        <v>315.56</v>
      </c>
      <c r="M27"/>
      <c r="N27"/>
      <c r="O27"/>
      <c r="P27"/>
      <c r="Q27"/>
      <c r="R27"/>
      <c r="S27"/>
    </row>
    <row r="28" spans="1:19" ht="27.75" thickBot="1">
      <c r="A28" s="1"/>
      <c r="B28" s="45" t="s">
        <v>63</v>
      </c>
      <c r="C28" s="51">
        <v>102331</v>
      </c>
      <c r="D28" s="56" t="s">
        <v>89</v>
      </c>
      <c r="E28" s="101" t="s">
        <v>103</v>
      </c>
      <c r="F28" s="105" t="s">
        <v>125</v>
      </c>
      <c r="G28" s="108">
        <v>2698.08</v>
      </c>
      <c r="H28" s="112">
        <v>0.55000000000000004</v>
      </c>
      <c r="I28" s="27">
        <v>0.29770000000000002</v>
      </c>
      <c r="J28" s="112">
        <v>0.55000000000000004</v>
      </c>
      <c r="K28" s="107">
        <v>0.71</v>
      </c>
      <c r="L28" s="43">
        <f t="shared" si="0"/>
        <v>1915.64</v>
      </c>
      <c r="M28"/>
      <c r="N28"/>
      <c r="O28"/>
      <c r="P28"/>
      <c r="Q28"/>
      <c r="R28"/>
      <c r="S28"/>
    </row>
    <row r="29" spans="1:19" ht="18.75" thickBot="1">
      <c r="A29" s="1"/>
      <c r="B29" s="45" t="s">
        <v>64</v>
      </c>
      <c r="C29" s="54" t="s">
        <v>84</v>
      </c>
      <c r="D29" s="56" t="s">
        <v>88</v>
      </c>
      <c r="E29" s="100" t="s">
        <v>104</v>
      </c>
      <c r="F29" s="105" t="s">
        <v>124</v>
      </c>
      <c r="G29" s="108">
        <v>4763.5600000000004</v>
      </c>
      <c r="H29" s="112">
        <v>1.87</v>
      </c>
      <c r="I29" s="27">
        <v>0.29770000000000002</v>
      </c>
      <c r="J29" s="112">
        <v>1.87</v>
      </c>
      <c r="K29" s="107">
        <v>2.4300000000000002</v>
      </c>
      <c r="L29" s="43">
        <f t="shared" si="0"/>
        <v>11575.45</v>
      </c>
      <c r="M29"/>
      <c r="N29"/>
      <c r="O29"/>
      <c r="P29"/>
      <c r="Q29"/>
      <c r="R29"/>
      <c r="S29"/>
    </row>
    <row r="30" spans="1:19" ht="27.75" thickBot="1">
      <c r="A30" s="1"/>
      <c r="B30" s="44" t="s">
        <v>65</v>
      </c>
      <c r="C30" s="53">
        <v>102330</v>
      </c>
      <c r="D30" s="55" t="s">
        <v>89</v>
      </c>
      <c r="E30" s="100" t="s">
        <v>102</v>
      </c>
      <c r="F30" s="104" t="s">
        <v>125</v>
      </c>
      <c r="G30" s="106">
        <v>71.44</v>
      </c>
      <c r="H30" s="113">
        <v>1.42</v>
      </c>
      <c r="I30" s="27">
        <v>0.29770000000000002</v>
      </c>
      <c r="J30" s="113">
        <v>1.42</v>
      </c>
      <c r="K30" s="106">
        <v>1.84</v>
      </c>
      <c r="L30" s="43">
        <f t="shared" si="0"/>
        <v>131.44999999999999</v>
      </c>
      <c r="M30"/>
      <c r="N30"/>
      <c r="O30"/>
      <c r="P30"/>
      <c r="Q30"/>
      <c r="R30"/>
      <c r="S30"/>
    </row>
    <row r="31" spans="1:19" ht="27.75" thickBot="1">
      <c r="A31" s="1"/>
      <c r="B31" s="45" t="s">
        <v>66</v>
      </c>
      <c r="C31" s="51">
        <v>102331</v>
      </c>
      <c r="D31" s="56" t="s">
        <v>89</v>
      </c>
      <c r="E31" s="101" t="s">
        <v>103</v>
      </c>
      <c r="F31" s="105" t="s">
        <v>125</v>
      </c>
      <c r="G31" s="108">
        <v>1124.2</v>
      </c>
      <c r="H31" s="112">
        <v>0.55000000000000004</v>
      </c>
      <c r="I31" s="27">
        <v>0.29770000000000002</v>
      </c>
      <c r="J31" s="112">
        <v>0.55000000000000004</v>
      </c>
      <c r="K31" s="107">
        <v>0.71</v>
      </c>
      <c r="L31" s="43">
        <f t="shared" si="0"/>
        <v>798.18</v>
      </c>
      <c r="M31"/>
      <c r="N31"/>
      <c r="O31"/>
      <c r="P31"/>
      <c r="Q31"/>
      <c r="R31"/>
      <c r="S31"/>
    </row>
    <row r="32" spans="1:19" ht="18.75" thickBot="1">
      <c r="A32" s="1"/>
      <c r="B32" s="44" t="s">
        <v>67</v>
      </c>
      <c r="C32" s="52">
        <v>95995</v>
      </c>
      <c r="D32" s="55" t="s">
        <v>89</v>
      </c>
      <c r="E32" s="100" t="s">
        <v>105</v>
      </c>
      <c r="F32" s="104" t="s">
        <v>121</v>
      </c>
      <c r="G32" s="106">
        <v>142.9</v>
      </c>
      <c r="H32" s="110">
        <v>1655.85</v>
      </c>
      <c r="I32" s="27">
        <v>0.29770000000000002</v>
      </c>
      <c r="J32" s="110">
        <v>1655.85</v>
      </c>
      <c r="K32" s="109">
        <v>2148.8000000000002</v>
      </c>
      <c r="L32" s="43">
        <f t="shared" si="0"/>
        <v>307063.52</v>
      </c>
      <c r="M32"/>
      <c r="N32"/>
      <c r="O32"/>
      <c r="P32"/>
      <c r="Q32"/>
      <c r="R32"/>
      <c r="S32"/>
    </row>
    <row r="33" spans="1:19" ht="18.75" thickBot="1">
      <c r="A33" s="1"/>
      <c r="B33" s="44" t="s">
        <v>68</v>
      </c>
      <c r="C33" s="52">
        <v>95876</v>
      </c>
      <c r="D33" s="55" t="s">
        <v>89</v>
      </c>
      <c r="E33" s="101" t="s">
        <v>106</v>
      </c>
      <c r="F33" s="104" t="s">
        <v>122</v>
      </c>
      <c r="G33" s="109">
        <v>4287</v>
      </c>
      <c r="H33" s="113">
        <v>1.94</v>
      </c>
      <c r="I33" s="27">
        <v>0.29770000000000002</v>
      </c>
      <c r="J33" s="113">
        <v>1.94</v>
      </c>
      <c r="K33" s="106">
        <v>2.52</v>
      </c>
      <c r="L33" s="43">
        <f t="shared" si="0"/>
        <v>10803.24</v>
      </c>
      <c r="M33"/>
      <c r="N33"/>
      <c r="O33"/>
      <c r="P33"/>
      <c r="Q33"/>
      <c r="R33"/>
      <c r="S33"/>
    </row>
    <row r="34" spans="1:19" ht="18.75" thickBot="1">
      <c r="A34" s="1"/>
      <c r="B34" s="44" t="s">
        <v>69</v>
      </c>
      <c r="C34" s="52">
        <v>93593</v>
      </c>
      <c r="D34" s="55" t="s">
        <v>89</v>
      </c>
      <c r="E34" s="100" t="s">
        <v>107</v>
      </c>
      <c r="F34" s="104" t="s">
        <v>122</v>
      </c>
      <c r="G34" s="109">
        <v>19005.7</v>
      </c>
      <c r="H34" s="113">
        <v>0.78</v>
      </c>
      <c r="I34" s="27">
        <v>0.29770000000000002</v>
      </c>
      <c r="J34" s="113">
        <v>0.78</v>
      </c>
      <c r="K34" s="106">
        <v>1.01</v>
      </c>
      <c r="L34" s="43">
        <f t="shared" si="0"/>
        <v>19195.759999999998</v>
      </c>
      <c r="M34"/>
      <c r="N34"/>
      <c r="O34"/>
      <c r="P34"/>
      <c r="Q34"/>
      <c r="R34"/>
      <c r="S34"/>
    </row>
    <row r="35" spans="1:19" ht="27.75" thickBot="1">
      <c r="A35" s="1"/>
      <c r="B35" s="44" t="s">
        <v>70</v>
      </c>
      <c r="C35" s="52">
        <v>94273</v>
      </c>
      <c r="D35" s="55" t="s">
        <v>89</v>
      </c>
      <c r="E35" s="101" t="s">
        <v>108</v>
      </c>
      <c r="F35" s="104" t="s">
        <v>120</v>
      </c>
      <c r="G35" s="109">
        <v>1395.27</v>
      </c>
      <c r="H35" s="113">
        <v>75.47</v>
      </c>
      <c r="I35" s="27">
        <v>0.29770000000000002</v>
      </c>
      <c r="J35" s="113">
        <v>75.47</v>
      </c>
      <c r="K35" s="106">
        <v>97.94</v>
      </c>
      <c r="L35" s="43">
        <f t="shared" si="0"/>
        <v>136652.74</v>
      </c>
      <c r="M35"/>
      <c r="N35"/>
      <c r="O35"/>
      <c r="P35"/>
      <c r="Q35"/>
      <c r="R35"/>
      <c r="S35"/>
    </row>
    <row r="36" spans="1:19" ht="27.75" thickBot="1">
      <c r="A36" s="1"/>
      <c r="B36" s="44" t="s">
        <v>71</v>
      </c>
      <c r="C36" s="52">
        <v>94274</v>
      </c>
      <c r="D36" s="55" t="s">
        <v>89</v>
      </c>
      <c r="E36" s="101" t="s">
        <v>109</v>
      </c>
      <c r="F36" s="104" t="s">
        <v>120</v>
      </c>
      <c r="G36" s="106">
        <v>49.97</v>
      </c>
      <c r="H36" s="113">
        <v>79.22</v>
      </c>
      <c r="I36" s="27">
        <v>0.29770000000000002</v>
      </c>
      <c r="J36" s="113">
        <v>79.22</v>
      </c>
      <c r="K36" s="106">
        <v>102.8</v>
      </c>
      <c r="L36" s="43">
        <f t="shared" si="0"/>
        <v>5136.92</v>
      </c>
      <c r="M36"/>
      <c r="N36"/>
      <c r="O36"/>
      <c r="P36"/>
      <c r="Q36"/>
      <c r="R36"/>
      <c r="S36"/>
    </row>
    <row r="37" spans="1:19" ht="18.75" thickBot="1">
      <c r="A37" s="1"/>
      <c r="B37" s="44" t="s">
        <v>72</v>
      </c>
      <c r="C37" s="52">
        <v>94288</v>
      </c>
      <c r="D37" s="55" t="s">
        <v>89</v>
      </c>
      <c r="E37" s="101" t="s">
        <v>110</v>
      </c>
      <c r="F37" s="104" t="s">
        <v>120</v>
      </c>
      <c r="G37" s="106">
        <v>49.97</v>
      </c>
      <c r="H37" s="113">
        <v>54.37</v>
      </c>
      <c r="I37" s="27">
        <v>0.29770000000000002</v>
      </c>
      <c r="J37" s="113">
        <v>54.37</v>
      </c>
      <c r="K37" s="106">
        <v>70.56</v>
      </c>
      <c r="L37" s="43">
        <f t="shared" si="0"/>
        <v>3525.88</v>
      </c>
      <c r="M37"/>
      <c r="N37"/>
      <c r="O37"/>
      <c r="P37"/>
      <c r="Q37"/>
      <c r="R37"/>
      <c r="S37"/>
    </row>
    <row r="38" spans="1:19" ht="18.75" thickBot="1">
      <c r="A38" s="1"/>
      <c r="B38" s="45" t="s">
        <v>73</v>
      </c>
      <c r="C38" s="50">
        <v>94287</v>
      </c>
      <c r="D38" s="56" t="s">
        <v>89</v>
      </c>
      <c r="E38" s="100" t="s">
        <v>111</v>
      </c>
      <c r="F38" s="105" t="s">
        <v>120</v>
      </c>
      <c r="G38" s="108">
        <v>1395.27</v>
      </c>
      <c r="H38" s="112">
        <v>44.37</v>
      </c>
      <c r="I38" s="27">
        <v>0.29770000000000002</v>
      </c>
      <c r="J38" s="112">
        <v>44.37</v>
      </c>
      <c r="K38" s="107">
        <v>57.58</v>
      </c>
      <c r="L38" s="43">
        <f t="shared" si="0"/>
        <v>80339.649999999994</v>
      </c>
      <c r="M38"/>
      <c r="N38"/>
      <c r="O38"/>
      <c r="P38"/>
      <c r="Q38"/>
      <c r="R38"/>
      <c r="S38"/>
    </row>
    <row r="39" spans="1:19" ht="27.75" thickBot="1">
      <c r="A39" s="1"/>
      <c r="B39" s="46" t="s">
        <v>74</v>
      </c>
      <c r="C39" s="52">
        <v>94273</v>
      </c>
      <c r="D39" s="55" t="s">
        <v>89</v>
      </c>
      <c r="E39" s="102" t="s">
        <v>108</v>
      </c>
      <c r="F39" s="104" t="s">
        <v>120</v>
      </c>
      <c r="G39" s="106">
        <v>87.7</v>
      </c>
      <c r="H39" s="113">
        <v>75.47</v>
      </c>
      <c r="I39" s="27">
        <v>0.29770000000000002</v>
      </c>
      <c r="J39" s="113">
        <v>75.47</v>
      </c>
      <c r="K39" s="114">
        <v>97.94</v>
      </c>
      <c r="L39" s="43">
        <f t="shared" si="0"/>
        <v>8589.34</v>
      </c>
      <c r="M39"/>
      <c r="N39"/>
      <c r="O39"/>
      <c r="P39"/>
      <c r="Q39"/>
      <c r="R39"/>
      <c r="S39"/>
    </row>
    <row r="40" spans="1:19" ht="18.75" thickBot="1">
      <c r="A40" s="1"/>
      <c r="B40" s="47" t="s">
        <v>75</v>
      </c>
      <c r="C40" s="49" t="s">
        <v>85</v>
      </c>
      <c r="D40" s="56" t="s">
        <v>88</v>
      </c>
      <c r="E40" s="103" t="s">
        <v>112</v>
      </c>
      <c r="F40" s="105" t="s">
        <v>126</v>
      </c>
      <c r="G40" s="107">
        <v>162.15</v>
      </c>
      <c r="H40" s="112">
        <v>60.61</v>
      </c>
      <c r="I40" s="27">
        <v>0.29770000000000002</v>
      </c>
      <c r="J40" s="112">
        <v>60.61</v>
      </c>
      <c r="K40" s="115">
        <v>78.650000000000006</v>
      </c>
      <c r="L40" s="43">
        <f t="shared" si="0"/>
        <v>12753.1</v>
      </c>
      <c r="M40"/>
      <c r="N40"/>
      <c r="O40"/>
      <c r="P40"/>
      <c r="Q40"/>
      <c r="R40"/>
      <c r="S40"/>
    </row>
    <row r="41" spans="1:19" ht="27.75" thickBot="1">
      <c r="A41" s="1"/>
      <c r="B41" s="46" t="s">
        <v>76</v>
      </c>
      <c r="C41" s="53">
        <v>104626</v>
      </c>
      <c r="D41" s="55" t="s">
        <v>89</v>
      </c>
      <c r="E41" s="103" t="s">
        <v>113</v>
      </c>
      <c r="F41" s="104" t="s">
        <v>121</v>
      </c>
      <c r="G41" s="106">
        <v>121.6</v>
      </c>
      <c r="H41" s="113">
        <v>798.27</v>
      </c>
      <c r="I41" s="27">
        <v>0.29770000000000002</v>
      </c>
      <c r="J41" s="113">
        <v>798.27</v>
      </c>
      <c r="K41" s="116">
        <v>1035.9100000000001</v>
      </c>
      <c r="L41" s="43">
        <f t="shared" si="0"/>
        <v>125966.66</v>
      </c>
      <c r="M41"/>
      <c r="N41"/>
      <c r="O41"/>
      <c r="P41"/>
      <c r="Q41"/>
      <c r="R41"/>
      <c r="S41"/>
    </row>
    <row r="42" spans="1:19" ht="18">
      <c r="A42" s="1"/>
      <c r="B42" s="47" t="s">
        <v>77</v>
      </c>
      <c r="C42" s="50">
        <v>38135</v>
      </c>
      <c r="D42" s="56" t="s">
        <v>90</v>
      </c>
      <c r="E42" s="103" t="s">
        <v>114</v>
      </c>
      <c r="F42" s="105" t="s">
        <v>123</v>
      </c>
      <c r="G42" s="107">
        <v>287.17</v>
      </c>
      <c r="H42" s="112">
        <v>63.75</v>
      </c>
      <c r="I42" s="27">
        <v>0.29770000000000002</v>
      </c>
      <c r="J42" s="112">
        <v>63.75</v>
      </c>
      <c r="K42" s="115">
        <v>82.73</v>
      </c>
      <c r="L42" s="43">
        <f t="shared" si="0"/>
        <v>23757.57</v>
      </c>
      <c r="M42"/>
      <c r="N42"/>
      <c r="O42"/>
      <c r="P42"/>
      <c r="Q42"/>
      <c r="R42"/>
      <c r="S42"/>
    </row>
    <row r="43" spans="1:19" ht="27">
      <c r="A43" s="1"/>
      <c r="B43" s="47" t="s">
        <v>78</v>
      </c>
      <c r="C43" s="51">
        <v>102509</v>
      </c>
      <c r="D43" s="56" t="s">
        <v>89</v>
      </c>
      <c r="E43" s="102" t="s">
        <v>115</v>
      </c>
      <c r="F43" s="105" t="s">
        <v>123</v>
      </c>
      <c r="G43" s="107">
        <v>99</v>
      </c>
      <c r="H43" s="112">
        <v>24.25</v>
      </c>
      <c r="I43" s="33"/>
      <c r="J43" s="112">
        <v>24.25</v>
      </c>
      <c r="K43" s="115">
        <v>31.47</v>
      </c>
      <c r="L43" s="43">
        <f t="shared" si="0"/>
        <v>3115.53</v>
      </c>
      <c r="M43"/>
      <c r="N43"/>
      <c r="O43"/>
      <c r="P43"/>
      <c r="Q43"/>
      <c r="R43"/>
      <c r="S43"/>
    </row>
    <row r="44" spans="1:19" ht="27">
      <c r="A44" s="1"/>
      <c r="B44" s="46" t="s">
        <v>79</v>
      </c>
      <c r="C44" s="48" t="s">
        <v>86</v>
      </c>
      <c r="D44" s="55" t="s">
        <v>88</v>
      </c>
      <c r="E44" s="103" t="s">
        <v>116</v>
      </c>
      <c r="F44" s="104" t="s">
        <v>124</v>
      </c>
      <c r="G44" s="106">
        <v>5</v>
      </c>
      <c r="H44" s="113">
        <v>627.32000000000005</v>
      </c>
      <c r="I44" s="33"/>
      <c r="J44" s="113">
        <v>627.32000000000005</v>
      </c>
      <c r="K44" s="114">
        <v>814.07</v>
      </c>
      <c r="L44" s="43">
        <f t="shared" si="0"/>
        <v>4070.35</v>
      </c>
      <c r="M44"/>
      <c r="N44"/>
      <c r="O44"/>
      <c r="P44"/>
      <c r="Q44"/>
      <c r="R44"/>
      <c r="S44"/>
    </row>
    <row r="45" spans="1:19" ht="27">
      <c r="A45" s="1"/>
      <c r="B45" s="46" t="s">
        <v>80</v>
      </c>
      <c r="C45" s="48" t="s">
        <v>87</v>
      </c>
      <c r="D45" s="55" t="s">
        <v>88</v>
      </c>
      <c r="E45" s="103" t="s">
        <v>117</v>
      </c>
      <c r="F45" s="104" t="s">
        <v>124</v>
      </c>
      <c r="G45" s="106">
        <v>0.99</v>
      </c>
      <c r="H45" s="113">
        <v>669.7</v>
      </c>
      <c r="I45" s="33"/>
      <c r="J45" s="113">
        <v>669.7</v>
      </c>
      <c r="K45" s="114">
        <v>869.07</v>
      </c>
      <c r="L45" s="43">
        <f t="shared" si="0"/>
        <v>860.38</v>
      </c>
      <c r="M45"/>
      <c r="N45"/>
      <c r="O45"/>
      <c r="P45"/>
      <c r="Q45"/>
      <c r="R45"/>
      <c r="S45"/>
    </row>
    <row r="46" spans="1:19">
      <c r="A46" s="1"/>
      <c r="B46" s="28"/>
      <c r="C46" s="28"/>
      <c r="D46" s="28"/>
      <c r="E46" s="29"/>
      <c r="F46" s="30"/>
      <c r="G46" s="31"/>
      <c r="H46" s="32"/>
      <c r="I46" s="33"/>
      <c r="J46" s="8">
        <f t="shared" ref="J43:J46" si="1">IF(LEFT($H$13,5)="CUSTO",H46,H46/(1+I46))</f>
        <v>0</v>
      </c>
      <c r="K46" s="10">
        <f t="shared" ref="K44:K46" si="2">J46*(1+I46)</f>
        <v>0</v>
      </c>
      <c r="L46" s="43">
        <f t="shared" si="0"/>
        <v>0</v>
      </c>
      <c r="M46"/>
      <c r="N46"/>
      <c r="O46"/>
      <c r="P46"/>
      <c r="Q46"/>
      <c r="R46"/>
      <c r="S46"/>
    </row>
    <row r="47" spans="1:19">
      <c r="A47" s="1"/>
      <c r="B47" s="28"/>
      <c r="C47" s="28"/>
      <c r="D47" s="28"/>
      <c r="E47" s="29"/>
      <c r="F47" s="30"/>
      <c r="G47" s="31"/>
      <c r="H47" s="32"/>
      <c r="I47" s="33"/>
      <c r="J47" s="8">
        <f t="shared" ref="J47:J78" si="3">IF(LEFT($H$13,5)="CUSTO",H47,H47/(1+I47))</f>
        <v>0</v>
      </c>
      <c r="K47" s="10">
        <f t="shared" ref="K47:K78" si="4">J47*(1+I47)</f>
        <v>0</v>
      </c>
      <c r="L47" s="43">
        <f t="shared" si="0"/>
        <v>0</v>
      </c>
      <c r="M47"/>
      <c r="N47"/>
      <c r="O47"/>
      <c r="P47"/>
      <c r="Q47"/>
      <c r="R47"/>
      <c r="S47"/>
    </row>
    <row r="48" spans="1:19">
      <c r="A48" s="1"/>
      <c r="B48" s="28"/>
      <c r="C48" s="28"/>
      <c r="D48" s="28"/>
      <c r="E48" s="29"/>
      <c r="F48" s="30"/>
      <c r="G48" s="31"/>
      <c r="H48" s="32"/>
      <c r="I48" s="33"/>
      <c r="J48" s="8">
        <f t="shared" si="3"/>
        <v>0</v>
      </c>
      <c r="K48" s="10">
        <f t="shared" si="4"/>
        <v>0</v>
      </c>
      <c r="L48" s="43">
        <f t="shared" si="0"/>
        <v>0</v>
      </c>
      <c r="M48"/>
      <c r="N48"/>
      <c r="O48"/>
      <c r="P48"/>
      <c r="Q48"/>
      <c r="R48"/>
      <c r="S48"/>
    </row>
    <row r="49" spans="1:19">
      <c r="A49" s="1"/>
      <c r="B49" s="28"/>
      <c r="C49" s="28"/>
      <c r="D49" s="28"/>
      <c r="E49" s="29"/>
      <c r="F49" s="30"/>
      <c r="G49" s="31"/>
      <c r="H49" s="32"/>
      <c r="I49" s="33"/>
      <c r="J49" s="8">
        <f t="shared" si="3"/>
        <v>0</v>
      </c>
      <c r="K49" s="10">
        <f t="shared" si="4"/>
        <v>0</v>
      </c>
      <c r="L49" s="43">
        <f t="shared" si="0"/>
        <v>0</v>
      </c>
      <c r="M49"/>
      <c r="N49"/>
      <c r="O49"/>
      <c r="P49"/>
      <c r="Q49"/>
      <c r="R49"/>
      <c r="S49"/>
    </row>
    <row r="50" spans="1:19">
      <c r="A50" s="1"/>
      <c r="B50" s="28"/>
      <c r="C50" s="28"/>
      <c r="D50" s="28"/>
      <c r="E50" s="29"/>
      <c r="F50" s="30"/>
      <c r="G50" s="31"/>
      <c r="H50" s="32"/>
      <c r="I50" s="33"/>
      <c r="J50" s="8">
        <f t="shared" si="3"/>
        <v>0</v>
      </c>
      <c r="K50" s="10">
        <f t="shared" si="4"/>
        <v>0</v>
      </c>
      <c r="L50" s="43">
        <f t="shared" si="0"/>
        <v>0</v>
      </c>
      <c r="M50"/>
      <c r="N50"/>
      <c r="O50"/>
      <c r="P50"/>
      <c r="Q50"/>
      <c r="R50"/>
      <c r="S50"/>
    </row>
    <row r="51" spans="1:19">
      <c r="A51" s="1"/>
      <c r="B51" s="28"/>
      <c r="C51" s="28"/>
      <c r="D51" s="28"/>
      <c r="E51" s="29"/>
      <c r="F51" s="30"/>
      <c r="G51" s="31"/>
      <c r="H51" s="32"/>
      <c r="I51" s="33"/>
      <c r="J51" s="8">
        <f t="shared" si="3"/>
        <v>0</v>
      </c>
      <c r="K51" s="10">
        <f t="shared" si="4"/>
        <v>0</v>
      </c>
      <c r="L51" s="43">
        <f t="shared" si="0"/>
        <v>0</v>
      </c>
      <c r="M51"/>
      <c r="N51"/>
      <c r="O51"/>
      <c r="P51"/>
      <c r="Q51"/>
      <c r="R51"/>
      <c r="S51"/>
    </row>
    <row r="52" spans="1:19">
      <c r="A52" s="1"/>
      <c r="B52" s="28"/>
      <c r="C52" s="28"/>
      <c r="D52" s="28"/>
      <c r="E52" s="29"/>
      <c r="F52" s="30"/>
      <c r="G52" s="31"/>
      <c r="H52" s="32"/>
      <c r="I52" s="33"/>
      <c r="J52" s="8">
        <f t="shared" si="3"/>
        <v>0</v>
      </c>
      <c r="K52" s="10">
        <f t="shared" si="4"/>
        <v>0</v>
      </c>
      <c r="L52" s="43">
        <f t="shared" si="0"/>
        <v>0</v>
      </c>
      <c r="M52"/>
      <c r="N52"/>
      <c r="O52"/>
      <c r="P52"/>
      <c r="Q52"/>
      <c r="R52"/>
      <c r="S52"/>
    </row>
    <row r="53" spans="1:19">
      <c r="A53" s="1"/>
      <c r="B53" s="28"/>
      <c r="C53" s="28"/>
      <c r="D53" s="28"/>
      <c r="E53" s="29"/>
      <c r="F53" s="30"/>
      <c r="G53" s="31"/>
      <c r="H53" s="32"/>
      <c r="I53" s="33"/>
      <c r="J53" s="8">
        <f t="shared" si="3"/>
        <v>0</v>
      </c>
      <c r="K53" s="10">
        <f t="shared" si="4"/>
        <v>0</v>
      </c>
      <c r="L53" s="43">
        <f t="shared" si="0"/>
        <v>0</v>
      </c>
      <c r="M53"/>
      <c r="N53"/>
      <c r="O53"/>
      <c r="P53"/>
      <c r="Q53"/>
      <c r="R53"/>
      <c r="S53"/>
    </row>
    <row r="54" spans="1:19">
      <c r="A54" s="1"/>
      <c r="B54" s="28"/>
      <c r="C54" s="28"/>
      <c r="D54" s="28"/>
      <c r="E54" s="29"/>
      <c r="F54" s="30"/>
      <c r="G54" s="31"/>
      <c r="H54" s="32"/>
      <c r="I54" s="33"/>
      <c r="J54" s="8">
        <f t="shared" si="3"/>
        <v>0</v>
      </c>
      <c r="K54" s="10">
        <f t="shared" si="4"/>
        <v>0</v>
      </c>
      <c r="L54" s="43">
        <f t="shared" si="0"/>
        <v>0</v>
      </c>
      <c r="M54"/>
      <c r="N54"/>
      <c r="O54"/>
      <c r="P54"/>
      <c r="Q54"/>
      <c r="R54"/>
      <c r="S54"/>
    </row>
    <row r="55" spans="1:19">
      <c r="A55" s="1"/>
      <c r="B55" s="28"/>
      <c r="C55" s="28"/>
      <c r="D55" s="28"/>
      <c r="E55" s="29"/>
      <c r="F55" s="30"/>
      <c r="G55" s="31"/>
      <c r="H55" s="32"/>
      <c r="I55" s="33"/>
      <c r="J55" s="8">
        <f t="shared" si="3"/>
        <v>0</v>
      </c>
      <c r="K55" s="10">
        <f t="shared" si="4"/>
        <v>0</v>
      </c>
      <c r="L55" s="43">
        <f t="shared" si="0"/>
        <v>0</v>
      </c>
      <c r="M55"/>
      <c r="N55"/>
      <c r="O55"/>
      <c r="P55"/>
      <c r="Q55"/>
      <c r="R55"/>
      <c r="S55"/>
    </row>
    <row r="56" spans="1:19">
      <c r="A56" s="1"/>
      <c r="B56" s="28"/>
      <c r="C56" s="28"/>
      <c r="D56" s="28"/>
      <c r="E56" s="29"/>
      <c r="F56" s="30"/>
      <c r="G56" s="31"/>
      <c r="H56" s="32"/>
      <c r="I56" s="33"/>
      <c r="J56" s="8">
        <f t="shared" si="3"/>
        <v>0</v>
      </c>
      <c r="K56" s="10">
        <f t="shared" si="4"/>
        <v>0</v>
      </c>
      <c r="L56" s="43">
        <f t="shared" si="0"/>
        <v>0</v>
      </c>
      <c r="M56"/>
      <c r="N56"/>
      <c r="O56"/>
      <c r="P56"/>
      <c r="Q56"/>
      <c r="R56"/>
      <c r="S56"/>
    </row>
    <row r="57" spans="1:19">
      <c r="A57" s="1"/>
      <c r="B57" s="28"/>
      <c r="C57" s="28"/>
      <c r="D57" s="28"/>
      <c r="E57" s="29"/>
      <c r="F57" s="30"/>
      <c r="G57" s="31"/>
      <c r="H57" s="32"/>
      <c r="I57" s="33"/>
      <c r="J57" s="8">
        <f t="shared" si="3"/>
        <v>0</v>
      </c>
      <c r="K57" s="10">
        <f t="shared" si="4"/>
        <v>0</v>
      </c>
      <c r="L57" s="43">
        <f t="shared" si="0"/>
        <v>0</v>
      </c>
      <c r="M57"/>
      <c r="N57"/>
      <c r="O57"/>
      <c r="P57"/>
      <c r="Q57"/>
      <c r="R57"/>
      <c r="S57"/>
    </row>
    <row r="58" spans="1:19">
      <c r="A58" s="1"/>
      <c r="B58" s="28"/>
      <c r="C58" s="28"/>
      <c r="D58" s="28"/>
      <c r="E58" s="29"/>
      <c r="F58" s="30"/>
      <c r="G58" s="31"/>
      <c r="H58" s="32"/>
      <c r="I58" s="33"/>
      <c r="J58" s="8">
        <f t="shared" si="3"/>
        <v>0</v>
      </c>
      <c r="K58" s="10">
        <f t="shared" si="4"/>
        <v>0</v>
      </c>
      <c r="L58" s="43">
        <f t="shared" si="0"/>
        <v>0</v>
      </c>
      <c r="M58"/>
      <c r="N58"/>
      <c r="O58"/>
      <c r="P58"/>
      <c r="Q58"/>
      <c r="R58"/>
      <c r="S58"/>
    </row>
    <row r="59" spans="1:19">
      <c r="A59" s="1"/>
      <c r="B59" s="28"/>
      <c r="C59" s="28"/>
      <c r="D59" s="28"/>
      <c r="E59" s="29"/>
      <c r="F59" s="30"/>
      <c r="G59" s="31"/>
      <c r="H59" s="32"/>
      <c r="I59" s="33"/>
      <c r="J59" s="8">
        <f t="shared" si="3"/>
        <v>0</v>
      </c>
      <c r="K59" s="10">
        <f t="shared" si="4"/>
        <v>0</v>
      </c>
      <c r="L59" s="43">
        <f t="shared" si="0"/>
        <v>0</v>
      </c>
      <c r="M59"/>
      <c r="N59"/>
      <c r="O59"/>
      <c r="P59"/>
      <c r="Q59"/>
      <c r="R59"/>
      <c r="S59"/>
    </row>
    <row r="60" spans="1:19">
      <c r="A60" s="1"/>
      <c r="B60" s="28"/>
      <c r="C60" s="28"/>
      <c r="D60" s="28"/>
      <c r="E60" s="29"/>
      <c r="F60" s="30"/>
      <c r="G60" s="31"/>
      <c r="H60" s="32"/>
      <c r="I60" s="33"/>
      <c r="J60" s="8">
        <f t="shared" si="3"/>
        <v>0</v>
      </c>
      <c r="K60" s="10">
        <f t="shared" si="4"/>
        <v>0</v>
      </c>
      <c r="L60" s="43">
        <f t="shared" si="0"/>
        <v>0</v>
      </c>
      <c r="M60"/>
      <c r="N60"/>
      <c r="O60"/>
      <c r="P60"/>
      <c r="Q60"/>
      <c r="R60"/>
      <c r="S60"/>
    </row>
    <row r="61" spans="1:19">
      <c r="A61" s="1"/>
      <c r="B61" s="28"/>
      <c r="C61" s="28"/>
      <c r="D61" s="28"/>
      <c r="E61" s="29"/>
      <c r="F61" s="30"/>
      <c r="G61" s="31"/>
      <c r="H61" s="32"/>
      <c r="I61" s="33"/>
      <c r="J61" s="8">
        <f t="shared" si="3"/>
        <v>0</v>
      </c>
      <c r="K61" s="10">
        <f t="shared" si="4"/>
        <v>0</v>
      </c>
      <c r="L61" s="43">
        <f t="shared" si="0"/>
        <v>0</v>
      </c>
      <c r="M61"/>
      <c r="N61"/>
      <c r="O61"/>
      <c r="P61"/>
      <c r="Q61"/>
      <c r="R61"/>
      <c r="S61"/>
    </row>
    <row r="62" spans="1:19">
      <c r="A62" s="1"/>
      <c r="B62" s="28"/>
      <c r="C62" s="28"/>
      <c r="D62" s="28"/>
      <c r="E62" s="29"/>
      <c r="F62" s="30"/>
      <c r="G62" s="31"/>
      <c r="H62" s="32"/>
      <c r="I62" s="33"/>
      <c r="J62" s="8">
        <f t="shared" si="3"/>
        <v>0</v>
      </c>
      <c r="K62" s="10">
        <f t="shared" si="4"/>
        <v>0</v>
      </c>
      <c r="L62" s="43">
        <f t="shared" si="0"/>
        <v>0</v>
      </c>
      <c r="M62"/>
      <c r="N62"/>
      <c r="O62"/>
      <c r="P62"/>
      <c r="Q62"/>
      <c r="R62"/>
      <c r="S62"/>
    </row>
    <row r="63" spans="1:19">
      <c r="A63" s="1"/>
      <c r="B63" s="28"/>
      <c r="C63" s="28"/>
      <c r="D63" s="28"/>
      <c r="E63" s="29"/>
      <c r="F63" s="30"/>
      <c r="G63" s="31"/>
      <c r="H63" s="32"/>
      <c r="I63" s="33"/>
      <c r="J63" s="8">
        <f t="shared" si="3"/>
        <v>0</v>
      </c>
      <c r="K63" s="10">
        <f t="shared" si="4"/>
        <v>0</v>
      </c>
      <c r="L63" s="43">
        <f t="shared" si="0"/>
        <v>0</v>
      </c>
      <c r="M63"/>
      <c r="N63"/>
      <c r="O63"/>
      <c r="P63"/>
      <c r="Q63"/>
      <c r="R63"/>
      <c r="S63"/>
    </row>
    <row r="64" spans="1:19">
      <c r="A64" s="1"/>
      <c r="B64" s="28"/>
      <c r="C64" s="28"/>
      <c r="D64" s="28"/>
      <c r="E64" s="29"/>
      <c r="F64" s="30"/>
      <c r="G64" s="31"/>
      <c r="H64" s="32"/>
      <c r="I64" s="33"/>
      <c r="J64" s="8">
        <f t="shared" si="3"/>
        <v>0</v>
      </c>
      <c r="K64" s="10">
        <f t="shared" si="4"/>
        <v>0</v>
      </c>
      <c r="L64" s="43">
        <f t="shared" si="0"/>
        <v>0</v>
      </c>
      <c r="M64"/>
      <c r="N64"/>
      <c r="O64"/>
      <c r="P64"/>
      <c r="Q64"/>
      <c r="R64"/>
      <c r="S64"/>
    </row>
    <row r="65" spans="1:19">
      <c r="A65" s="1"/>
      <c r="B65" s="28"/>
      <c r="C65" s="28"/>
      <c r="D65" s="28"/>
      <c r="E65" s="29"/>
      <c r="F65" s="30"/>
      <c r="G65" s="31"/>
      <c r="H65" s="32"/>
      <c r="I65" s="33"/>
      <c r="J65" s="8">
        <f t="shared" si="3"/>
        <v>0</v>
      </c>
      <c r="K65" s="10">
        <f t="shared" si="4"/>
        <v>0</v>
      </c>
      <c r="L65" s="43">
        <f t="shared" si="0"/>
        <v>0</v>
      </c>
      <c r="M65"/>
      <c r="N65"/>
      <c r="O65"/>
      <c r="P65"/>
      <c r="Q65"/>
      <c r="R65"/>
      <c r="S65"/>
    </row>
    <row r="66" spans="1:19">
      <c r="A66" s="1"/>
      <c r="B66" s="28"/>
      <c r="C66" s="28"/>
      <c r="D66" s="28"/>
      <c r="E66" s="29"/>
      <c r="F66" s="30"/>
      <c r="G66" s="31"/>
      <c r="H66" s="32"/>
      <c r="I66" s="33"/>
      <c r="J66" s="8">
        <f t="shared" si="3"/>
        <v>0</v>
      </c>
      <c r="K66" s="10">
        <f t="shared" si="4"/>
        <v>0</v>
      </c>
      <c r="L66" s="43">
        <f t="shared" si="0"/>
        <v>0</v>
      </c>
      <c r="M66"/>
      <c r="N66"/>
      <c r="O66"/>
      <c r="P66"/>
      <c r="Q66"/>
      <c r="R66"/>
      <c r="S66"/>
    </row>
    <row r="67" spans="1:19">
      <c r="A67" s="1"/>
      <c r="B67" s="28"/>
      <c r="C67" s="28"/>
      <c r="D67" s="28"/>
      <c r="E67" s="29"/>
      <c r="F67" s="30"/>
      <c r="G67" s="31"/>
      <c r="H67" s="32"/>
      <c r="I67" s="33"/>
      <c r="J67" s="8">
        <f t="shared" si="3"/>
        <v>0</v>
      </c>
      <c r="K67" s="10">
        <f t="shared" si="4"/>
        <v>0</v>
      </c>
      <c r="L67" s="43">
        <f t="shared" si="0"/>
        <v>0</v>
      </c>
      <c r="M67"/>
      <c r="N67"/>
      <c r="O67"/>
      <c r="P67"/>
      <c r="Q67"/>
      <c r="R67"/>
      <c r="S67"/>
    </row>
    <row r="68" spans="1:19">
      <c r="A68" s="1"/>
      <c r="B68" s="28"/>
      <c r="C68" s="28"/>
      <c r="D68" s="28"/>
      <c r="E68" s="29"/>
      <c r="F68" s="30"/>
      <c r="G68" s="31"/>
      <c r="H68" s="32"/>
      <c r="I68" s="33"/>
      <c r="J68" s="8">
        <f t="shared" si="3"/>
        <v>0</v>
      </c>
      <c r="K68" s="10">
        <f t="shared" si="4"/>
        <v>0</v>
      </c>
      <c r="L68" s="43">
        <f t="shared" si="0"/>
        <v>0</v>
      </c>
      <c r="M68"/>
      <c r="N68"/>
      <c r="O68"/>
      <c r="P68"/>
      <c r="Q68"/>
      <c r="R68"/>
      <c r="S68"/>
    </row>
    <row r="69" spans="1:19">
      <c r="A69" s="1"/>
      <c r="B69" s="28"/>
      <c r="C69" s="28"/>
      <c r="D69" s="28"/>
      <c r="E69" s="29"/>
      <c r="F69" s="30"/>
      <c r="G69" s="31"/>
      <c r="H69" s="32"/>
      <c r="I69" s="33"/>
      <c r="J69" s="8">
        <f t="shared" si="3"/>
        <v>0</v>
      </c>
      <c r="K69" s="10">
        <f t="shared" si="4"/>
        <v>0</v>
      </c>
      <c r="L69" s="43">
        <f t="shared" si="0"/>
        <v>0</v>
      </c>
      <c r="M69"/>
      <c r="N69"/>
      <c r="O69"/>
      <c r="P69"/>
      <c r="Q69"/>
      <c r="R69"/>
      <c r="S69"/>
    </row>
    <row r="70" spans="1:19">
      <c r="A70" s="1"/>
      <c r="B70" s="28"/>
      <c r="C70" s="28"/>
      <c r="D70" s="28"/>
      <c r="E70" s="29"/>
      <c r="F70" s="30"/>
      <c r="G70" s="31"/>
      <c r="H70" s="32"/>
      <c r="I70" s="33"/>
      <c r="J70" s="8">
        <f t="shared" si="3"/>
        <v>0</v>
      </c>
      <c r="K70" s="10">
        <f t="shared" si="4"/>
        <v>0</v>
      </c>
      <c r="L70" s="43">
        <f t="shared" si="0"/>
        <v>0</v>
      </c>
      <c r="M70"/>
      <c r="N70"/>
      <c r="O70"/>
      <c r="P70"/>
      <c r="Q70"/>
      <c r="R70"/>
      <c r="S70"/>
    </row>
    <row r="71" spans="1:19">
      <c r="A71" s="1"/>
      <c r="B71" s="28"/>
      <c r="C71" s="28"/>
      <c r="D71" s="28"/>
      <c r="E71" s="29"/>
      <c r="F71" s="30"/>
      <c r="G71" s="31"/>
      <c r="H71" s="32"/>
      <c r="I71" s="33"/>
      <c r="J71" s="8">
        <f t="shared" si="3"/>
        <v>0</v>
      </c>
      <c r="K71" s="10">
        <f t="shared" si="4"/>
        <v>0</v>
      </c>
      <c r="L71" s="43">
        <f t="shared" si="0"/>
        <v>0</v>
      </c>
      <c r="M71"/>
      <c r="N71"/>
      <c r="O71"/>
      <c r="P71"/>
      <c r="Q71"/>
      <c r="R71"/>
      <c r="S71"/>
    </row>
    <row r="72" spans="1:19">
      <c r="A72" s="1"/>
      <c r="B72" s="28"/>
      <c r="C72" s="28"/>
      <c r="D72" s="28"/>
      <c r="E72" s="29"/>
      <c r="F72" s="30"/>
      <c r="G72" s="31"/>
      <c r="H72" s="32"/>
      <c r="I72" s="33"/>
      <c r="J72" s="8">
        <f t="shared" si="3"/>
        <v>0</v>
      </c>
      <c r="K72" s="10">
        <f t="shared" si="4"/>
        <v>0</v>
      </c>
      <c r="L72" s="43">
        <f t="shared" si="0"/>
        <v>0</v>
      </c>
      <c r="M72"/>
      <c r="N72"/>
      <c r="O72"/>
      <c r="P72"/>
      <c r="Q72"/>
      <c r="R72"/>
      <c r="S72"/>
    </row>
    <row r="73" spans="1:19">
      <c r="A73" s="1"/>
      <c r="B73" s="28"/>
      <c r="C73" s="28"/>
      <c r="D73" s="28"/>
      <c r="E73" s="29"/>
      <c r="F73" s="30"/>
      <c r="G73" s="31"/>
      <c r="H73" s="32"/>
      <c r="I73" s="33"/>
      <c r="J73" s="8">
        <f t="shared" si="3"/>
        <v>0</v>
      </c>
      <c r="K73" s="10">
        <f t="shared" si="4"/>
        <v>0</v>
      </c>
      <c r="L73" s="43">
        <f t="shared" si="0"/>
        <v>0</v>
      </c>
      <c r="M73"/>
      <c r="N73"/>
      <c r="O73"/>
      <c r="P73"/>
      <c r="Q73"/>
      <c r="R73"/>
      <c r="S73"/>
    </row>
    <row r="74" spans="1:19">
      <c r="A74" s="1"/>
      <c r="B74" s="28"/>
      <c r="C74" s="28"/>
      <c r="D74" s="28"/>
      <c r="E74" s="29"/>
      <c r="F74" s="30"/>
      <c r="G74" s="31"/>
      <c r="H74" s="32"/>
      <c r="I74" s="33"/>
      <c r="J74" s="8">
        <f t="shared" si="3"/>
        <v>0</v>
      </c>
      <c r="K74" s="10">
        <f t="shared" si="4"/>
        <v>0</v>
      </c>
      <c r="L74" s="43">
        <f t="shared" si="0"/>
        <v>0</v>
      </c>
      <c r="M74"/>
      <c r="N74"/>
      <c r="O74"/>
      <c r="P74"/>
      <c r="Q74"/>
      <c r="R74"/>
      <c r="S74"/>
    </row>
    <row r="75" spans="1:19">
      <c r="A75" s="1"/>
      <c r="B75" s="28"/>
      <c r="C75" s="28"/>
      <c r="D75" s="28"/>
      <c r="E75" s="29"/>
      <c r="F75" s="30"/>
      <c r="G75" s="31"/>
      <c r="H75" s="32"/>
      <c r="I75" s="33"/>
      <c r="J75" s="8">
        <f t="shared" si="3"/>
        <v>0</v>
      </c>
      <c r="K75" s="10">
        <f t="shared" si="4"/>
        <v>0</v>
      </c>
      <c r="L75" s="43">
        <f t="shared" si="0"/>
        <v>0</v>
      </c>
      <c r="M75"/>
      <c r="N75"/>
      <c r="O75"/>
      <c r="P75"/>
      <c r="Q75"/>
      <c r="R75"/>
      <c r="S75"/>
    </row>
    <row r="76" spans="1:19">
      <c r="A76" s="1"/>
      <c r="B76" s="28"/>
      <c r="C76" s="28"/>
      <c r="D76" s="28"/>
      <c r="E76" s="29"/>
      <c r="F76" s="30"/>
      <c r="G76" s="31"/>
      <c r="H76" s="32"/>
      <c r="I76" s="33"/>
      <c r="J76" s="8">
        <f t="shared" si="3"/>
        <v>0</v>
      </c>
      <c r="K76" s="10">
        <f t="shared" si="4"/>
        <v>0</v>
      </c>
      <c r="L76" s="43">
        <f t="shared" si="0"/>
        <v>0</v>
      </c>
      <c r="M76"/>
      <c r="N76"/>
      <c r="O76"/>
      <c r="P76"/>
      <c r="Q76"/>
      <c r="R76"/>
      <c r="S76"/>
    </row>
    <row r="77" spans="1:19">
      <c r="A77" s="1"/>
      <c r="B77" s="28"/>
      <c r="C77" s="28"/>
      <c r="D77" s="28"/>
      <c r="E77" s="29"/>
      <c r="F77" s="30"/>
      <c r="G77" s="31"/>
      <c r="H77" s="32"/>
      <c r="I77" s="33"/>
      <c r="J77" s="8">
        <f t="shared" si="3"/>
        <v>0</v>
      </c>
      <c r="K77" s="10">
        <f t="shared" si="4"/>
        <v>0</v>
      </c>
      <c r="L77" s="43">
        <f t="shared" si="0"/>
        <v>0</v>
      </c>
      <c r="M77"/>
      <c r="N77"/>
      <c r="O77"/>
      <c r="P77"/>
      <c r="Q77"/>
      <c r="R77"/>
      <c r="S77"/>
    </row>
    <row r="78" spans="1:19">
      <c r="A78" s="1"/>
      <c r="B78" s="28"/>
      <c r="C78" s="28"/>
      <c r="D78" s="28"/>
      <c r="E78" s="29"/>
      <c r="F78" s="30"/>
      <c r="G78" s="31"/>
      <c r="H78" s="32"/>
      <c r="I78" s="33"/>
      <c r="J78" s="8">
        <f t="shared" si="3"/>
        <v>0</v>
      </c>
      <c r="K78" s="10">
        <f t="shared" si="4"/>
        <v>0</v>
      </c>
      <c r="L78" s="43">
        <f t="shared" si="0"/>
        <v>0</v>
      </c>
      <c r="M78"/>
      <c r="N78"/>
      <c r="O78"/>
      <c r="P78"/>
      <c r="Q78"/>
      <c r="R78"/>
      <c r="S78"/>
    </row>
    <row r="79" spans="1:19">
      <c r="A79" s="1"/>
      <c r="B79" s="28"/>
      <c r="C79" s="28"/>
      <c r="D79" s="28"/>
      <c r="E79" s="29"/>
      <c r="F79" s="30"/>
      <c r="G79" s="31"/>
      <c r="H79" s="32"/>
      <c r="I79" s="33"/>
      <c r="J79" s="8">
        <f t="shared" ref="J79:J124" si="5">IF(LEFT($H$13,5)="CUSTO",H79,H79/(1+I79))</f>
        <v>0</v>
      </c>
      <c r="K79" s="10">
        <f t="shared" ref="K79:K124" si="6">J79*(1+I79)</f>
        <v>0</v>
      </c>
      <c r="L79" s="43">
        <f t="shared" si="0"/>
        <v>0</v>
      </c>
      <c r="M79"/>
      <c r="N79"/>
      <c r="O79"/>
      <c r="P79"/>
      <c r="Q79"/>
      <c r="R79"/>
      <c r="S79"/>
    </row>
    <row r="80" spans="1:19">
      <c r="A80" s="1"/>
      <c r="B80" s="28"/>
      <c r="C80" s="28"/>
      <c r="D80" s="28"/>
      <c r="E80" s="29"/>
      <c r="F80" s="30"/>
      <c r="G80" s="31"/>
      <c r="H80" s="32"/>
      <c r="I80" s="33"/>
      <c r="J80" s="8">
        <f t="shared" si="5"/>
        <v>0</v>
      </c>
      <c r="K80" s="10">
        <f t="shared" si="6"/>
        <v>0</v>
      </c>
      <c r="L80" s="43">
        <f t="shared" ref="L80:L125" si="7">ROUND(K80*G80,2)</f>
        <v>0</v>
      </c>
      <c r="M80"/>
      <c r="N80"/>
      <c r="O80"/>
      <c r="P80"/>
      <c r="Q80"/>
      <c r="R80"/>
      <c r="S80"/>
    </row>
    <row r="81" spans="1:19">
      <c r="A81" s="1"/>
      <c r="B81" s="28"/>
      <c r="C81" s="28"/>
      <c r="D81" s="28"/>
      <c r="E81" s="29"/>
      <c r="F81" s="30"/>
      <c r="G81" s="31"/>
      <c r="H81" s="32"/>
      <c r="I81" s="33"/>
      <c r="J81" s="8">
        <f t="shared" si="5"/>
        <v>0</v>
      </c>
      <c r="K81" s="10">
        <f t="shared" si="6"/>
        <v>0</v>
      </c>
      <c r="L81" s="43">
        <f t="shared" si="7"/>
        <v>0</v>
      </c>
      <c r="M81"/>
      <c r="N81"/>
      <c r="O81"/>
      <c r="P81"/>
      <c r="Q81"/>
      <c r="R81"/>
      <c r="S81"/>
    </row>
    <row r="82" spans="1:19">
      <c r="A82" s="1"/>
      <c r="B82" s="28"/>
      <c r="C82" s="28"/>
      <c r="D82" s="28"/>
      <c r="E82" s="29"/>
      <c r="F82" s="30"/>
      <c r="G82" s="31"/>
      <c r="H82" s="32"/>
      <c r="I82" s="33"/>
      <c r="J82" s="8">
        <f t="shared" si="5"/>
        <v>0</v>
      </c>
      <c r="K82" s="10">
        <f t="shared" si="6"/>
        <v>0</v>
      </c>
      <c r="L82" s="43">
        <f t="shared" si="7"/>
        <v>0</v>
      </c>
      <c r="M82"/>
      <c r="N82"/>
      <c r="O82"/>
      <c r="P82"/>
      <c r="Q82"/>
      <c r="R82"/>
      <c r="S82"/>
    </row>
    <row r="83" spans="1:19">
      <c r="A83" s="1"/>
      <c r="B83" s="28"/>
      <c r="C83" s="28"/>
      <c r="D83" s="28"/>
      <c r="E83" s="29"/>
      <c r="F83" s="30"/>
      <c r="G83" s="31"/>
      <c r="H83" s="32"/>
      <c r="I83" s="33"/>
      <c r="J83" s="8">
        <f t="shared" si="5"/>
        <v>0</v>
      </c>
      <c r="K83" s="10">
        <f t="shared" si="6"/>
        <v>0</v>
      </c>
      <c r="L83" s="43">
        <f t="shared" si="7"/>
        <v>0</v>
      </c>
      <c r="M83"/>
      <c r="N83"/>
      <c r="O83"/>
      <c r="P83"/>
      <c r="Q83"/>
      <c r="R83"/>
      <c r="S83"/>
    </row>
    <row r="84" spans="1:19">
      <c r="A84" s="1"/>
      <c r="B84" s="28"/>
      <c r="C84" s="28"/>
      <c r="D84" s="28"/>
      <c r="E84" s="29"/>
      <c r="F84" s="30"/>
      <c r="G84" s="31"/>
      <c r="H84" s="32"/>
      <c r="I84" s="33"/>
      <c r="J84" s="8">
        <f t="shared" si="5"/>
        <v>0</v>
      </c>
      <c r="K84" s="10">
        <f t="shared" si="6"/>
        <v>0</v>
      </c>
      <c r="L84" s="43">
        <f t="shared" si="7"/>
        <v>0</v>
      </c>
      <c r="M84"/>
      <c r="N84"/>
      <c r="O84"/>
      <c r="P84"/>
      <c r="Q84"/>
      <c r="R84"/>
      <c r="S84"/>
    </row>
    <row r="85" spans="1:19">
      <c r="A85" s="1"/>
      <c r="B85" s="28"/>
      <c r="C85" s="28"/>
      <c r="D85" s="28"/>
      <c r="E85" s="29"/>
      <c r="F85" s="30"/>
      <c r="G85" s="31"/>
      <c r="H85" s="32"/>
      <c r="I85" s="33"/>
      <c r="J85" s="8">
        <f t="shared" si="5"/>
        <v>0</v>
      </c>
      <c r="K85" s="10">
        <f t="shared" si="6"/>
        <v>0</v>
      </c>
      <c r="L85" s="43">
        <f t="shared" si="7"/>
        <v>0</v>
      </c>
      <c r="M85"/>
      <c r="N85"/>
      <c r="O85"/>
      <c r="P85"/>
      <c r="Q85"/>
      <c r="R85"/>
      <c r="S85"/>
    </row>
    <row r="86" spans="1:19">
      <c r="A86" s="1"/>
      <c r="B86" s="28"/>
      <c r="C86" s="28"/>
      <c r="D86" s="28"/>
      <c r="E86" s="29"/>
      <c r="F86" s="30"/>
      <c r="G86" s="31"/>
      <c r="H86" s="32"/>
      <c r="I86" s="33"/>
      <c r="J86" s="8">
        <f t="shared" si="5"/>
        <v>0</v>
      </c>
      <c r="K86" s="10">
        <f t="shared" si="6"/>
        <v>0</v>
      </c>
      <c r="L86" s="43">
        <f t="shared" si="7"/>
        <v>0</v>
      </c>
      <c r="M86"/>
      <c r="N86"/>
      <c r="O86"/>
      <c r="P86"/>
      <c r="Q86"/>
      <c r="R86"/>
      <c r="S86"/>
    </row>
    <row r="87" spans="1:19">
      <c r="A87" s="1"/>
      <c r="B87" s="28"/>
      <c r="C87" s="28"/>
      <c r="D87" s="28"/>
      <c r="E87" s="29"/>
      <c r="F87" s="30"/>
      <c r="G87" s="31"/>
      <c r="H87" s="32"/>
      <c r="I87" s="33"/>
      <c r="J87" s="8">
        <f t="shared" si="5"/>
        <v>0</v>
      </c>
      <c r="K87" s="10">
        <f t="shared" si="6"/>
        <v>0</v>
      </c>
      <c r="L87" s="43">
        <f t="shared" si="7"/>
        <v>0</v>
      </c>
      <c r="M87"/>
      <c r="N87"/>
      <c r="O87"/>
      <c r="P87"/>
      <c r="Q87"/>
      <c r="R87"/>
      <c r="S87"/>
    </row>
    <row r="88" spans="1:19">
      <c r="A88" s="1"/>
      <c r="B88" s="28"/>
      <c r="C88" s="28"/>
      <c r="D88" s="28"/>
      <c r="E88" s="29"/>
      <c r="F88" s="30"/>
      <c r="G88" s="31"/>
      <c r="H88" s="32"/>
      <c r="I88" s="33"/>
      <c r="J88" s="8">
        <f t="shared" si="5"/>
        <v>0</v>
      </c>
      <c r="K88" s="10">
        <f t="shared" si="6"/>
        <v>0</v>
      </c>
      <c r="L88" s="43">
        <f t="shared" si="7"/>
        <v>0</v>
      </c>
      <c r="M88"/>
      <c r="N88"/>
      <c r="O88"/>
      <c r="P88"/>
      <c r="Q88"/>
      <c r="R88"/>
      <c r="S88"/>
    </row>
    <row r="89" spans="1:19">
      <c r="A89" s="1"/>
      <c r="B89" s="28"/>
      <c r="C89" s="28"/>
      <c r="D89" s="28"/>
      <c r="E89" s="29"/>
      <c r="F89" s="30"/>
      <c r="G89" s="31"/>
      <c r="H89" s="32"/>
      <c r="I89" s="33"/>
      <c r="J89" s="8">
        <f t="shared" si="5"/>
        <v>0</v>
      </c>
      <c r="K89" s="10">
        <f t="shared" si="6"/>
        <v>0</v>
      </c>
      <c r="L89" s="43">
        <f t="shared" si="7"/>
        <v>0</v>
      </c>
      <c r="M89"/>
      <c r="N89"/>
      <c r="O89"/>
      <c r="P89"/>
      <c r="Q89"/>
      <c r="R89"/>
      <c r="S89"/>
    </row>
    <row r="90" spans="1:19">
      <c r="A90" s="1"/>
      <c r="B90" s="28"/>
      <c r="C90" s="28"/>
      <c r="D90" s="28"/>
      <c r="E90" s="29"/>
      <c r="F90" s="30"/>
      <c r="G90" s="31"/>
      <c r="H90" s="32"/>
      <c r="I90" s="33"/>
      <c r="J90" s="8">
        <f t="shared" si="5"/>
        <v>0</v>
      </c>
      <c r="K90" s="10">
        <f t="shared" si="6"/>
        <v>0</v>
      </c>
      <c r="L90" s="43">
        <f t="shared" si="7"/>
        <v>0</v>
      </c>
      <c r="M90"/>
      <c r="N90"/>
      <c r="O90"/>
      <c r="P90"/>
      <c r="Q90"/>
      <c r="R90"/>
      <c r="S90"/>
    </row>
    <row r="91" spans="1:19">
      <c r="A91" s="1"/>
      <c r="B91" s="28"/>
      <c r="C91" s="28"/>
      <c r="D91" s="28"/>
      <c r="E91" s="29"/>
      <c r="F91" s="30"/>
      <c r="G91" s="31"/>
      <c r="H91" s="32"/>
      <c r="I91" s="33"/>
      <c r="J91" s="8">
        <f t="shared" si="5"/>
        <v>0</v>
      </c>
      <c r="K91" s="10">
        <f t="shared" si="6"/>
        <v>0</v>
      </c>
      <c r="L91" s="43">
        <f t="shared" si="7"/>
        <v>0</v>
      </c>
      <c r="M91"/>
      <c r="N91"/>
      <c r="O91"/>
      <c r="P91"/>
      <c r="Q91"/>
      <c r="R91"/>
      <c r="S91"/>
    </row>
    <row r="92" spans="1:19">
      <c r="A92" s="1"/>
      <c r="B92" s="28"/>
      <c r="C92" s="28"/>
      <c r="D92" s="28"/>
      <c r="E92" s="29"/>
      <c r="F92" s="30"/>
      <c r="G92" s="31"/>
      <c r="H92" s="32"/>
      <c r="I92" s="33"/>
      <c r="J92" s="8">
        <f t="shared" si="5"/>
        <v>0</v>
      </c>
      <c r="K92" s="10">
        <f t="shared" si="6"/>
        <v>0</v>
      </c>
      <c r="L92" s="43">
        <f t="shared" si="7"/>
        <v>0</v>
      </c>
      <c r="M92"/>
      <c r="N92"/>
      <c r="O92"/>
      <c r="P92"/>
      <c r="Q92"/>
      <c r="R92"/>
      <c r="S92"/>
    </row>
    <row r="93" spans="1:19">
      <c r="A93" s="1"/>
      <c r="B93" s="28"/>
      <c r="C93" s="28"/>
      <c r="D93" s="28"/>
      <c r="E93" s="29"/>
      <c r="F93" s="30"/>
      <c r="G93" s="31"/>
      <c r="H93" s="32"/>
      <c r="I93" s="33"/>
      <c r="J93" s="8">
        <f t="shared" si="5"/>
        <v>0</v>
      </c>
      <c r="K93" s="10">
        <f t="shared" si="6"/>
        <v>0</v>
      </c>
      <c r="L93" s="43">
        <f t="shared" si="7"/>
        <v>0</v>
      </c>
      <c r="M93"/>
      <c r="N93"/>
      <c r="O93"/>
      <c r="P93"/>
      <c r="Q93"/>
      <c r="R93"/>
      <c r="S93"/>
    </row>
    <row r="94" spans="1:19">
      <c r="A94" s="1"/>
      <c r="B94" s="28"/>
      <c r="C94" s="28"/>
      <c r="D94" s="28"/>
      <c r="E94" s="29"/>
      <c r="F94" s="30"/>
      <c r="G94" s="31"/>
      <c r="H94" s="32"/>
      <c r="I94" s="33"/>
      <c r="J94" s="8">
        <f t="shared" si="5"/>
        <v>0</v>
      </c>
      <c r="K94" s="10">
        <f t="shared" si="6"/>
        <v>0</v>
      </c>
      <c r="L94" s="43">
        <f t="shared" si="7"/>
        <v>0</v>
      </c>
      <c r="M94"/>
      <c r="N94"/>
      <c r="O94"/>
      <c r="P94"/>
      <c r="Q94"/>
      <c r="R94"/>
      <c r="S94"/>
    </row>
    <row r="95" spans="1:19">
      <c r="A95" s="1"/>
      <c r="B95" s="28"/>
      <c r="C95" s="28"/>
      <c r="D95" s="28"/>
      <c r="E95" s="29"/>
      <c r="F95" s="30"/>
      <c r="G95" s="31"/>
      <c r="H95" s="32"/>
      <c r="I95" s="33"/>
      <c r="J95" s="8">
        <f t="shared" si="5"/>
        <v>0</v>
      </c>
      <c r="K95" s="10">
        <f t="shared" si="6"/>
        <v>0</v>
      </c>
      <c r="L95" s="43">
        <f t="shared" si="7"/>
        <v>0</v>
      </c>
      <c r="M95"/>
      <c r="N95"/>
      <c r="O95"/>
      <c r="P95"/>
      <c r="Q95"/>
      <c r="R95"/>
      <c r="S95"/>
    </row>
    <row r="96" spans="1:19">
      <c r="A96" s="1"/>
      <c r="B96" s="28"/>
      <c r="C96" s="28"/>
      <c r="D96" s="28"/>
      <c r="E96" s="29"/>
      <c r="F96" s="30"/>
      <c r="G96" s="31"/>
      <c r="H96" s="32"/>
      <c r="I96" s="33"/>
      <c r="J96" s="8">
        <f t="shared" si="5"/>
        <v>0</v>
      </c>
      <c r="K96" s="10">
        <f t="shared" si="6"/>
        <v>0</v>
      </c>
      <c r="L96" s="43">
        <f t="shared" si="7"/>
        <v>0</v>
      </c>
      <c r="M96"/>
      <c r="N96"/>
      <c r="O96"/>
      <c r="P96"/>
      <c r="Q96"/>
      <c r="R96"/>
      <c r="S96"/>
    </row>
    <row r="97" spans="1:19">
      <c r="A97" s="1"/>
      <c r="B97" s="28"/>
      <c r="C97" s="28"/>
      <c r="D97" s="28"/>
      <c r="E97" s="29"/>
      <c r="F97" s="30"/>
      <c r="G97" s="31"/>
      <c r="H97" s="32"/>
      <c r="I97" s="33"/>
      <c r="J97" s="8">
        <f t="shared" si="5"/>
        <v>0</v>
      </c>
      <c r="K97" s="10">
        <f t="shared" si="6"/>
        <v>0</v>
      </c>
      <c r="L97" s="43">
        <f t="shared" si="7"/>
        <v>0</v>
      </c>
      <c r="M97"/>
      <c r="N97"/>
      <c r="O97"/>
      <c r="P97"/>
      <c r="Q97"/>
      <c r="R97"/>
      <c r="S97"/>
    </row>
    <row r="98" spans="1:19">
      <c r="A98" s="1"/>
      <c r="B98" s="28"/>
      <c r="C98" s="28"/>
      <c r="D98" s="28"/>
      <c r="E98" s="29"/>
      <c r="F98" s="30"/>
      <c r="G98" s="31"/>
      <c r="H98" s="32"/>
      <c r="I98" s="33"/>
      <c r="J98" s="8">
        <f t="shared" ref="J98:J111" si="8">IF(LEFT($H$13,5)="CUSTO",H98,H98/(1+I98))</f>
        <v>0</v>
      </c>
      <c r="K98" s="10">
        <f t="shared" ref="K98:K111" si="9">J98*(1+I98)</f>
        <v>0</v>
      </c>
      <c r="L98" s="43">
        <f t="shared" si="7"/>
        <v>0</v>
      </c>
      <c r="M98"/>
      <c r="N98"/>
      <c r="O98"/>
      <c r="P98"/>
      <c r="Q98"/>
      <c r="R98"/>
      <c r="S98"/>
    </row>
    <row r="99" spans="1:19">
      <c r="A99" s="1"/>
      <c r="B99" s="28"/>
      <c r="C99" s="28"/>
      <c r="D99" s="28"/>
      <c r="E99" s="29"/>
      <c r="F99" s="30"/>
      <c r="G99" s="31"/>
      <c r="H99" s="32"/>
      <c r="I99" s="33"/>
      <c r="J99" s="8">
        <f t="shared" si="8"/>
        <v>0</v>
      </c>
      <c r="K99" s="10">
        <f t="shared" si="9"/>
        <v>0</v>
      </c>
      <c r="L99" s="43">
        <f t="shared" si="7"/>
        <v>0</v>
      </c>
      <c r="M99"/>
      <c r="N99"/>
      <c r="O99"/>
      <c r="P99"/>
      <c r="Q99"/>
      <c r="R99"/>
      <c r="S99"/>
    </row>
    <row r="100" spans="1:19">
      <c r="A100" s="1"/>
      <c r="B100" s="28"/>
      <c r="C100" s="28"/>
      <c r="D100" s="28"/>
      <c r="E100" s="29"/>
      <c r="F100" s="30"/>
      <c r="G100" s="31"/>
      <c r="H100" s="32"/>
      <c r="I100" s="33"/>
      <c r="J100" s="8">
        <f t="shared" si="8"/>
        <v>0</v>
      </c>
      <c r="K100" s="10">
        <f t="shared" si="9"/>
        <v>0</v>
      </c>
      <c r="L100" s="43">
        <f t="shared" si="7"/>
        <v>0</v>
      </c>
      <c r="M100"/>
      <c r="N100"/>
      <c r="O100"/>
      <c r="P100"/>
      <c r="Q100"/>
      <c r="R100"/>
      <c r="S100"/>
    </row>
    <row r="101" spans="1:19">
      <c r="A101" s="1"/>
      <c r="B101" s="28"/>
      <c r="C101" s="28"/>
      <c r="D101" s="28"/>
      <c r="E101" s="29"/>
      <c r="F101" s="30"/>
      <c r="G101" s="31"/>
      <c r="H101" s="32"/>
      <c r="I101" s="33"/>
      <c r="J101" s="8">
        <f t="shared" si="8"/>
        <v>0</v>
      </c>
      <c r="K101" s="10">
        <f t="shared" si="9"/>
        <v>0</v>
      </c>
      <c r="L101" s="43">
        <f t="shared" si="7"/>
        <v>0</v>
      </c>
      <c r="M101"/>
      <c r="N101"/>
      <c r="O101"/>
      <c r="P101"/>
      <c r="Q101"/>
      <c r="R101"/>
      <c r="S101"/>
    </row>
    <row r="102" spans="1:19">
      <c r="A102" s="1"/>
      <c r="B102" s="28"/>
      <c r="C102" s="28"/>
      <c r="D102" s="28"/>
      <c r="E102" s="29"/>
      <c r="F102" s="30"/>
      <c r="G102" s="31"/>
      <c r="H102" s="32"/>
      <c r="I102" s="33"/>
      <c r="J102" s="8">
        <f t="shared" si="8"/>
        <v>0</v>
      </c>
      <c r="K102" s="10">
        <f t="shared" si="9"/>
        <v>0</v>
      </c>
      <c r="L102" s="43">
        <f t="shared" si="7"/>
        <v>0</v>
      </c>
      <c r="M102"/>
      <c r="N102"/>
      <c r="O102"/>
      <c r="P102"/>
      <c r="Q102"/>
      <c r="R102"/>
      <c r="S102"/>
    </row>
    <row r="103" spans="1:19">
      <c r="A103" s="1"/>
      <c r="B103" s="28"/>
      <c r="C103" s="28"/>
      <c r="D103" s="28"/>
      <c r="E103" s="29"/>
      <c r="F103" s="30"/>
      <c r="G103" s="31"/>
      <c r="H103" s="32"/>
      <c r="I103" s="33"/>
      <c r="J103" s="8">
        <f t="shared" si="8"/>
        <v>0</v>
      </c>
      <c r="K103" s="10">
        <f t="shared" si="9"/>
        <v>0</v>
      </c>
      <c r="L103" s="43">
        <f t="shared" si="7"/>
        <v>0</v>
      </c>
      <c r="M103"/>
      <c r="N103"/>
      <c r="O103"/>
      <c r="P103"/>
      <c r="Q103"/>
      <c r="R103"/>
      <c r="S103"/>
    </row>
    <row r="104" spans="1:19">
      <c r="A104" s="1"/>
      <c r="B104" s="28"/>
      <c r="C104" s="28"/>
      <c r="D104" s="28"/>
      <c r="E104" s="29"/>
      <c r="F104" s="30"/>
      <c r="G104" s="31"/>
      <c r="H104" s="32"/>
      <c r="I104" s="33"/>
      <c r="J104" s="8">
        <f t="shared" si="8"/>
        <v>0</v>
      </c>
      <c r="K104" s="10">
        <f t="shared" si="9"/>
        <v>0</v>
      </c>
      <c r="L104" s="43">
        <f t="shared" si="7"/>
        <v>0</v>
      </c>
      <c r="M104"/>
      <c r="N104"/>
      <c r="O104"/>
      <c r="P104"/>
      <c r="Q104"/>
      <c r="R104"/>
      <c r="S104"/>
    </row>
    <row r="105" spans="1:19">
      <c r="A105" s="1"/>
      <c r="B105" s="28"/>
      <c r="C105" s="28"/>
      <c r="D105" s="28"/>
      <c r="E105" s="29"/>
      <c r="F105" s="30"/>
      <c r="G105" s="31"/>
      <c r="H105" s="32"/>
      <c r="I105" s="33"/>
      <c r="J105" s="8">
        <f t="shared" si="8"/>
        <v>0</v>
      </c>
      <c r="K105" s="10">
        <f t="shared" si="9"/>
        <v>0</v>
      </c>
      <c r="L105" s="43">
        <f t="shared" si="7"/>
        <v>0</v>
      </c>
      <c r="M105"/>
      <c r="N105"/>
      <c r="O105"/>
      <c r="P105"/>
      <c r="Q105"/>
      <c r="R105"/>
      <c r="S105"/>
    </row>
    <row r="106" spans="1:19">
      <c r="A106" s="1"/>
      <c r="B106" s="28"/>
      <c r="C106" s="28"/>
      <c r="D106" s="28"/>
      <c r="E106" s="29"/>
      <c r="F106" s="30"/>
      <c r="G106" s="31"/>
      <c r="H106" s="32"/>
      <c r="I106" s="33"/>
      <c r="J106" s="8">
        <f t="shared" si="8"/>
        <v>0</v>
      </c>
      <c r="K106" s="10">
        <f t="shared" si="9"/>
        <v>0</v>
      </c>
      <c r="L106" s="43">
        <f t="shared" si="7"/>
        <v>0</v>
      </c>
      <c r="M106"/>
      <c r="N106"/>
      <c r="O106"/>
      <c r="P106"/>
      <c r="Q106"/>
      <c r="R106"/>
      <c r="S106"/>
    </row>
    <row r="107" spans="1:19">
      <c r="A107" s="1"/>
      <c r="B107" s="28"/>
      <c r="C107" s="28"/>
      <c r="D107" s="28"/>
      <c r="E107" s="29"/>
      <c r="F107" s="30"/>
      <c r="G107" s="31"/>
      <c r="H107" s="32"/>
      <c r="I107" s="33"/>
      <c r="J107" s="8">
        <f t="shared" si="8"/>
        <v>0</v>
      </c>
      <c r="K107" s="10">
        <f t="shared" si="9"/>
        <v>0</v>
      </c>
      <c r="L107" s="43">
        <f t="shared" si="7"/>
        <v>0</v>
      </c>
      <c r="M107"/>
      <c r="N107"/>
      <c r="O107"/>
      <c r="P107"/>
      <c r="Q107"/>
      <c r="R107"/>
      <c r="S107"/>
    </row>
    <row r="108" spans="1:19">
      <c r="A108" s="1"/>
      <c r="B108" s="28"/>
      <c r="C108" s="28"/>
      <c r="D108" s="28"/>
      <c r="E108" s="29"/>
      <c r="F108" s="30"/>
      <c r="G108" s="31"/>
      <c r="H108" s="32"/>
      <c r="I108" s="33"/>
      <c r="J108" s="8">
        <f t="shared" si="8"/>
        <v>0</v>
      </c>
      <c r="K108" s="10">
        <f t="shared" si="9"/>
        <v>0</v>
      </c>
      <c r="L108" s="43">
        <f t="shared" si="7"/>
        <v>0</v>
      </c>
      <c r="M108"/>
      <c r="N108"/>
      <c r="O108"/>
      <c r="P108"/>
      <c r="Q108"/>
      <c r="R108"/>
      <c r="S108"/>
    </row>
    <row r="109" spans="1:19">
      <c r="A109" s="1"/>
      <c r="B109" s="28"/>
      <c r="C109" s="28"/>
      <c r="D109" s="28"/>
      <c r="E109" s="29"/>
      <c r="F109" s="30"/>
      <c r="G109" s="31"/>
      <c r="H109" s="32"/>
      <c r="I109" s="33"/>
      <c r="J109" s="8">
        <f t="shared" si="8"/>
        <v>0</v>
      </c>
      <c r="K109" s="10">
        <f t="shared" si="9"/>
        <v>0</v>
      </c>
      <c r="L109" s="43">
        <f t="shared" si="7"/>
        <v>0</v>
      </c>
      <c r="M109"/>
      <c r="N109"/>
      <c r="O109"/>
      <c r="P109"/>
      <c r="Q109"/>
      <c r="R109"/>
      <c r="S109"/>
    </row>
    <row r="110" spans="1:19">
      <c r="A110" s="1"/>
      <c r="B110" s="28"/>
      <c r="C110" s="28"/>
      <c r="D110" s="28"/>
      <c r="E110" s="29"/>
      <c r="F110" s="30"/>
      <c r="G110" s="31"/>
      <c r="H110" s="32"/>
      <c r="I110" s="33"/>
      <c r="J110" s="8">
        <f t="shared" si="8"/>
        <v>0</v>
      </c>
      <c r="K110" s="10">
        <f t="shared" si="9"/>
        <v>0</v>
      </c>
      <c r="L110" s="43">
        <f t="shared" si="7"/>
        <v>0</v>
      </c>
      <c r="M110"/>
      <c r="N110"/>
      <c r="O110"/>
      <c r="P110"/>
      <c r="Q110"/>
      <c r="R110"/>
      <c r="S110"/>
    </row>
    <row r="111" spans="1:19">
      <c r="A111" s="1"/>
      <c r="B111" s="28"/>
      <c r="C111" s="28"/>
      <c r="D111" s="28"/>
      <c r="E111" s="29"/>
      <c r="F111" s="30"/>
      <c r="G111" s="31"/>
      <c r="H111" s="32"/>
      <c r="I111" s="33"/>
      <c r="J111" s="8">
        <f t="shared" si="8"/>
        <v>0</v>
      </c>
      <c r="K111" s="10">
        <f t="shared" si="9"/>
        <v>0</v>
      </c>
      <c r="L111" s="43">
        <f t="shared" si="7"/>
        <v>0</v>
      </c>
      <c r="M111"/>
      <c r="N111"/>
      <c r="O111"/>
      <c r="P111"/>
      <c r="Q111"/>
      <c r="R111"/>
      <c r="S111"/>
    </row>
    <row r="112" spans="1:19">
      <c r="A112" s="1"/>
      <c r="B112" s="28"/>
      <c r="C112" s="28"/>
      <c r="D112" s="28"/>
      <c r="E112" s="29"/>
      <c r="F112" s="30"/>
      <c r="G112" s="31"/>
      <c r="H112" s="32"/>
      <c r="I112" s="33"/>
      <c r="J112" s="8">
        <f t="shared" si="5"/>
        <v>0</v>
      </c>
      <c r="K112" s="10">
        <f t="shared" si="6"/>
        <v>0</v>
      </c>
      <c r="L112" s="43">
        <f t="shared" si="7"/>
        <v>0</v>
      </c>
      <c r="M112"/>
      <c r="N112"/>
      <c r="O112"/>
      <c r="P112"/>
      <c r="Q112"/>
      <c r="R112"/>
      <c r="S112"/>
    </row>
    <row r="113" spans="1:32">
      <c r="A113" s="1"/>
      <c r="B113" s="28"/>
      <c r="C113" s="28"/>
      <c r="D113" s="28"/>
      <c r="E113" s="29"/>
      <c r="F113" s="30"/>
      <c r="G113" s="31"/>
      <c r="H113" s="32"/>
      <c r="I113" s="33"/>
      <c r="J113" s="8">
        <f t="shared" si="5"/>
        <v>0</v>
      </c>
      <c r="K113" s="10">
        <f t="shared" si="6"/>
        <v>0</v>
      </c>
      <c r="L113" s="43">
        <f t="shared" si="7"/>
        <v>0</v>
      </c>
      <c r="M113"/>
      <c r="N113"/>
      <c r="O113"/>
      <c r="P113"/>
      <c r="Q113"/>
      <c r="R113"/>
      <c r="S113"/>
    </row>
    <row r="114" spans="1:32">
      <c r="A114" s="1"/>
      <c r="B114" s="28"/>
      <c r="C114" s="28"/>
      <c r="D114" s="28"/>
      <c r="E114" s="29"/>
      <c r="F114" s="30"/>
      <c r="G114" s="31"/>
      <c r="H114" s="32"/>
      <c r="I114" s="33"/>
      <c r="J114" s="8">
        <f t="shared" si="5"/>
        <v>0</v>
      </c>
      <c r="K114" s="10">
        <f t="shared" si="6"/>
        <v>0</v>
      </c>
      <c r="L114" s="43">
        <f t="shared" si="7"/>
        <v>0</v>
      </c>
      <c r="M114"/>
      <c r="N114"/>
      <c r="O114"/>
      <c r="P114"/>
      <c r="Q114"/>
      <c r="R114"/>
      <c r="S114"/>
    </row>
    <row r="115" spans="1:32">
      <c r="A115" s="1"/>
      <c r="B115" s="28"/>
      <c r="C115" s="28"/>
      <c r="D115" s="28"/>
      <c r="E115" s="29"/>
      <c r="F115" s="30"/>
      <c r="G115" s="31"/>
      <c r="H115" s="32"/>
      <c r="I115" s="33"/>
      <c r="J115" s="8">
        <f t="shared" si="5"/>
        <v>0</v>
      </c>
      <c r="K115" s="10">
        <f t="shared" si="6"/>
        <v>0</v>
      </c>
      <c r="L115" s="43">
        <f t="shared" si="7"/>
        <v>0</v>
      </c>
      <c r="M115"/>
      <c r="N115"/>
      <c r="O115"/>
      <c r="P115"/>
      <c r="Q115"/>
      <c r="R115"/>
      <c r="S115"/>
    </row>
    <row r="116" spans="1:32">
      <c r="A116" s="1"/>
      <c r="B116" s="28"/>
      <c r="C116" s="28"/>
      <c r="D116" s="28"/>
      <c r="E116" s="29"/>
      <c r="F116" s="30"/>
      <c r="G116" s="31"/>
      <c r="H116" s="32"/>
      <c r="I116" s="33"/>
      <c r="J116" s="8">
        <f t="shared" si="5"/>
        <v>0</v>
      </c>
      <c r="K116" s="10">
        <f t="shared" si="6"/>
        <v>0</v>
      </c>
      <c r="L116" s="43">
        <f t="shared" si="7"/>
        <v>0</v>
      </c>
      <c r="M116"/>
      <c r="N116"/>
      <c r="O116"/>
      <c r="P116"/>
      <c r="Q116"/>
      <c r="R116"/>
      <c r="S116"/>
    </row>
    <row r="117" spans="1:32">
      <c r="A117" s="1"/>
      <c r="B117" s="28"/>
      <c r="C117" s="28"/>
      <c r="D117" s="28"/>
      <c r="E117" s="29"/>
      <c r="F117" s="30"/>
      <c r="G117" s="31"/>
      <c r="H117" s="32"/>
      <c r="I117" s="33"/>
      <c r="J117" s="8">
        <f t="shared" si="5"/>
        <v>0</v>
      </c>
      <c r="K117" s="10">
        <f t="shared" si="6"/>
        <v>0</v>
      </c>
      <c r="L117" s="43">
        <f t="shared" si="7"/>
        <v>0</v>
      </c>
      <c r="M117"/>
      <c r="N117"/>
      <c r="O117"/>
      <c r="P117"/>
      <c r="Q117"/>
      <c r="R117"/>
      <c r="S117"/>
    </row>
    <row r="118" spans="1:32">
      <c r="A118" s="1"/>
      <c r="B118" s="28"/>
      <c r="C118" s="28"/>
      <c r="D118" s="28"/>
      <c r="E118" s="29"/>
      <c r="F118" s="30"/>
      <c r="G118" s="31"/>
      <c r="H118" s="32"/>
      <c r="I118" s="33"/>
      <c r="J118" s="8">
        <f t="shared" si="5"/>
        <v>0</v>
      </c>
      <c r="K118" s="10">
        <f t="shared" si="6"/>
        <v>0</v>
      </c>
      <c r="L118" s="43">
        <f t="shared" si="7"/>
        <v>0</v>
      </c>
      <c r="M118"/>
      <c r="N118"/>
      <c r="O118"/>
      <c r="P118"/>
      <c r="Q118"/>
      <c r="R118"/>
      <c r="S118"/>
    </row>
    <row r="119" spans="1:32">
      <c r="A119" s="1"/>
      <c r="B119" s="28"/>
      <c r="C119" s="28"/>
      <c r="D119" s="28"/>
      <c r="E119" s="29"/>
      <c r="F119" s="30"/>
      <c r="G119" s="31"/>
      <c r="H119" s="32"/>
      <c r="I119" s="33"/>
      <c r="J119" s="8">
        <f t="shared" si="5"/>
        <v>0</v>
      </c>
      <c r="K119" s="10">
        <f t="shared" si="6"/>
        <v>0</v>
      </c>
      <c r="L119" s="43">
        <f t="shared" si="7"/>
        <v>0</v>
      </c>
      <c r="M119"/>
      <c r="N119"/>
      <c r="O119"/>
      <c r="P119"/>
      <c r="Q119"/>
      <c r="R119"/>
      <c r="S119"/>
    </row>
    <row r="120" spans="1:32">
      <c r="A120" s="1"/>
      <c r="B120" s="28"/>
      <c r="C120" s="28"/>
      <c r="D120" s="28"/>
      <c r="E120" s="29"/>
      <c r="F120" s="30"/>
      <c r="G120" s="31"/>
      <c r="H120" s="32"/>
      <c r="I120" s="33"/>
      <c r="J120" s="8">
        <f t="shared" si="5"/>
        <v>0</v>
      </c>
      <c r="K120" s="10">
        <f t="shared" si="6"/>
        <v>0</v>
      </c>
      <c r="L120" s="43">
        <f t="shared" si="7"/>
        <v>0</v>
      </c>
      <c r="M120"/>
      <c r="N120"/>
      <c r="O120"/>
      <c r="P120"/>
      <c r="Q120"/>
      <c r="R120"/>
      <c r="S120"/>
    </row>
    <row r="121" spans="1:32">
      <c r="A121" s="1"/>
      <c r="B121" s="28"/>
      <c r="C121" s="28"/>
      <c r="D121" s="28"/>
      <c r="E121" s="29"/>
      <c r="F121" s="30"/>
      <c r="G121" s="31"/>
      <c r="H121" s="32"/>
      <c r="I121" s="33"/>
      <c r="J121" s="8">
        <f t="shared" si="5"/>
        <v>0</v>
      </c>
      <c r="K121" s="10">
        <f t="shared" si="6"/>
        <v>0</v>
      </c>
      <c r="L121" s="43">
        <f t="shared" si="7"/>
        <v>0</v>
      </c>
      <c r="M121"/>
      <c r="N121"/>
      <c r="O121"/>
      <c r="P121"/>
      <c r="Q121"/>
      <c r="R121"/>
      <c r="S121"/>
    </row>
    <row r="122" spans="1:32">
      <c r="A122" s="1"/>
      <c r="B122" s="28"/>
      <c r="C122" s="28"/>
      <c r="D122" s="28"/>
      <c r="E122" s="29"/>
      <c r="F122" s="30"/>
      <c r="G122" s="31"/>
      <c r="H122" s="32"/>
      <c r="I122" s="33"/>
      <c r="J122" s="8">
        <f t="shared" si="5"/>
        <v>0</v>
      </c>
      <c r="K122" s="10">
        <f t="shared" si="6"/>
        <v>0</v>
      </c>
      <c r="L122" s="43">
        <f t="shared" si="7"/>
        <v>0</v>
      </c>
      <c r="M122"/>
      <c r="N122"/>
      <c r="O122"/>
      <c r="P122"/>
      <c r="Q122"/>
      <c r="R122"/>
      <c r="S122"/>
    </row>
    <row r="123" spans="1:32">
      <c r="A123" s="1"/>
      <c r="B123" s="30"/>
      <c r="C123" s="30"/>
      <c r="D123" s="28"/>
      <c r="E123" s="29"/>
      <c r="F123" s="30"/>
      <c r="G123" s="34"/>
      <c r="H123" s="32"/>
      <c r="I123" s="33"/>
      <c r="J123" s="8">
        <f t="shared" si="5"/>
        <v>0</v>
      </c>
      <c r="K123" s="10">
        <f t="shared" si="6"/>
        <v>0</v>
      </c>
      <c r="L123" s="43">
        <f t="shared" si="7"/>
        <v>0</v>
      </c>
      <c r="M123"/>
      <c r="N123"/>
      <c r="O123"/>
      <c r="P123"/>
      <c r="Q123"/>
      <c r="R123"/>
      <c r="S123"/>
    </row>
    <row r="124" spans="1:32">
      <c r="A124" s="1"/>
      <c r="B124" s="30"/>
      <c r="C124" s="30"/>
      <c r="D124" s="28"/>
      <c r="E124" s="29"/>
      <c r="F124" s="30"/>
      <c r="G124" s="34"/>
      <c r="H124" s="32"/>
      <c r="I124" s="33"/>
      <c r="J124" s="8">
        <f t="shared" si="5"/>
        <v>0</v>
      </c>
      <c r="K124" s="10">
        <f t="shared" si="6"/>
        <v>0</v>
      </c>
      <c r="L124" s="43">
        <f t="shared" si="7"/>
        <v>0</v>
      </c>
      <c r="M124"/>
      <c r="N124"/>
      <c r="O124"/>
      <c r="P124"/>
      <c r="Q124"/>
      <c r="R124"/>
      <c r="S124"/>
    </row>
    <row r="125" spans="1:32">
      <c r="A125" s="1"/>
      <c r="B125" s="30"/>
      <c r="C125" s="30"/>
      <c r="D125" s="28"/>
      <c r="E125" s="29"/>
      <c r="F125" s="30"/>
      <c r="G125" s="34"/>
      <c r="H125" s="32"/>
      <c r="I125" s="33"/>
      <c r="J125" s="8">
        <f t="shared" ref="J125" si="10">IF(LEFT($H$13,5)="CUSTO",H125,H125/(1+I125))</f>
        <v>0</v>
      </c>
      <c r="K125" s="10">
        <f t="shared" ref="K125" si="11">J125*(1+I125)</f>
        <v>0</v>
      </c>
      <c r="L125" s="43">
        <f t="shared" si="7"/>
        <v>0</v>
      </c>
      <c r="M125"/>
      <c r="N125"/>
      <c r="O125"/>
      <c r="P125"/>
      <c r="Q125"/>
      <c r="R125"/>
      <c r="S125"/>
    </row>
    <row r="126" spans="1:32" s="1" customForma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</row>
    <row r="127" spans="1:32" s="1" customForma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</row>
    <row r="128" spans="1:32"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3:19"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3:19"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3:19"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3:19">
      <c r="M132"/>
      <c r="N132"/>
      <c r="O132"/>
      <c r="P132"/>
      <c r="Q132"/>
      <c r="R132"/>
      <c r="S132"/>
    </row>
    <row r="133" spans="3:19">
      <c r="M133"/>
      <c r="N133"/>
      <c r="O133"/>
      <c r="P133"/>
      <c r="Q133"/>
      <c r="R133"/>
      <c r="S133"/>
    </row>
    <row r="134" spans="3:19">
      <c r="M134"/>
      <c r="N134"/>
      <c r="O134"/>
      <c r="P134"/>
      <c r="Q134"/>
      <c r="R134"/>
      <c r="S134"/>
    </row>
    <row r="135" spans="3:19">
      <c r="M135"/>
      <c r="N135"/>
      <c r="O135"/>
      <c r="P135"/>
      <c r="Q135"/>
      <c r="R135"/>
      <c r="S135"/>
    </row>
    <row r="136" spans="3:19">
      <c r="M136"/>
      <c r="N136"/>
      <c r="O136"/>
      <c r="P136"/>
      <c r="Q136"/>
      <c r="R136"/>
      <c r="S136"/>
    </row>
    <row r="137" spans="3:19">
      <c r="M137"/>
      <c r="N137"/>
      <c r="O137"/>
      <c r="P137"/>
      <c r="Q137"/>
      <c r="R137"/>
      <c r="S137"/>
    </row>
    <row r="138" spans="3:19">
      <c r="M138"/>
      <c r="N138"/>
      <c r="O138"/>
      <c r="P138"/>
      <c r="Q138"/>
      <c r="R138"/>
      <c r="S138"/>
    </row>
    <row r="139" spans="3:19">
      <c r="M139"/>
      <c r="N139"/>
      <c r="O139"/>
      <c r="P139"/>
      <c r="Q139"/>
      <c r="R139"/>
      <c r="S139"/>
    </row>
  </sheetData>
  <mergeCells count="14">
    <mergeCell ref="I6:I7"/>
    <mergeCell ref="H6:H7"/>
    <mergeCell ref="J6:J7"/>
    <mergeCell ref="B2:F2"/>
    <mergeCell ref="C4:H4"/>
    <mergeCell ref="E5:F5"/>
    <mergeCell ref="B6:B7"/>
    <mergeCell ref="C6:C7"/>
    <mergeCell ref="C3:H3"/>
    <mergeCell ref="C9:D9"/>
    <mergeCell ref="C11:D11"/>
    <mergeCell ref="G6:G7"/>
    <mergeCell ref="C10:D10"/>
    <mergeCell ref="B9:B11"/>
  </mergeCells>
  <dataValidations count="3">
    <dataValidation type="list" allowBlank="1" showInputMessage="1" showErrorMessage="1" sqref="H13">
      <formula1>"CUSTO (SEM BDI),PREÇO (COM BDI)"</formula1>
    </dataValidation>
    <dataValidation type="list" allowBlank="1" showInputMessage="1" showErrorMessage="1" sqref="D7">
      <formula1>"Sim,Não"</formula1>
    </dataValidation>
    <dataValidation type="list" allowBlank="1" showInputMessage="1" showErrorMessage="1" sqref="E5">
      <formula1>"1 – Empreitada por Preço Global, 2 – Empreitada por Preço Unitário, 3 – Empreitada Integral, 4 – Tarefa, 5 – Execução Direta, 6 – Contratação integrada, 7 – Contratação semi-integrada,  8 – Fornecimento e prestação de serviço associado"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"/>
  <sheetViews>
    <sheetView showGridLines="0" workbookViewId="0"/>
  </sheetViews>
  <sheetFormatPr defaultRowHeight="15"/>
  <cols>
    <col min="1" max="1" width="2.85546875" customWidth="1"/>
    <col min="3" max="3" width="21.28515625" customWidth="1"/>
    <col min="6" max="6" width="9.7109375" bestFit="1" customWidth="1"/>
  </cols>
  <sheetData>
    <row r="1" spans="2:12" ht="15.75" thickBot="1"/>
    <row r="2" spans="2:12" ht="20.25" thickTop="1" thickBot="1">
      <c r="B2" s="96" t="s">
        <v>32</v>
      </c>
      <c r="C2" s="97"/>
      <c r="D2" s="97"/>
      <c r="E2" s="97"/>
      <c r="F2" s="42"/>
      <c r="G2" s="2"/>
      <c r="H2" s="7"/>
      <c r="I2" s="7"/>
    </row>
    <row r="3" spans="2:12" ht="16.5" thickTop="1" thickBot="1">
      <c r="B3" s="2"/>
      <c r="C3" s="2"/>
      <c r="D3" s="2"/>
      <c r="E3" s="2"/>
      <c r="F3" s="2"/>
      <c r="G3" s="2"/>
      <c r="H3" s="1"/>
    </row>
    <row r="4" spans="2:12" ht="16.5" thickTop="1" thickBot="1">
      <c r="B4" s="85" t="s">
        <v>5</v>
      </c>
      <c r="C4" s="86"/>
      <c r="D4" s="86"/>
      <c r="E4" s="86"/>
      <c r="F4" s="87"/>
      <c r="G4" s="2"/>
      <c r="H4" s="85" t="s">
        <v>29</v>
      </c>
      <c r="I4" s="86"/>
      <c r="J4" s="86"/>
      <c r="K4" s="86"/>
      <c r="L4" s="87"/>
    </row>
    <row r="5" spans="2:12" ht="15.75" thickBot="1">
      <c r="B5" s="94" t="s">
        <v>6</v>
      </c>
      <c r="C5" s="95"/>
      <c r="D5" s="95"/>
      <c r="E5" s="95"/>
      <c r="F5" s="23"/>
      <c r="G5" s="1"/>
      <c r="H5" s="88" t="s">
        <v>43</v>
      </c>
      <c r="I5" s="89"/>
      <c r="J5" s="89"/>
      <c r="K5" s="89"/>
      <c r="L5" s="90"/>
    </row>
    <row r="6" spans="2:12" ht="15.75" thickBot="1">
      <c r="B6" s="94" t="s">
        <v>8</v>
      </c>
      <c r="C6" s="95"/>
      <c r="D6" s="95"/>
      <c r="E6" s="95"/>
      <c r="F6" s="23"/>
      <c r="G6" s="1"/>
      <c r="H6" s="88"/>
      <c r="I6" s="89"/>
      <c r="J6" s="89"/>
      <c r="K6" s="89"/>
      <c r="L6" s="90"/>
    </row>
    <row r="7" spans="2:12" ht="15.75" thickBot="1">
      <c r="B7" s="94" t="s">
        <v>13</v>
      </c>
      <c r="C7" s="95"/>
      <c r="D7" s="95"/>
      <c r="E7" s="95"/>
      <c r="F7" s="23"/>
      <c r="G7" s="1"/>
      <c r="H7" s="88"/>
      <c r="I7" s="89"/>
      <c r="J7" s="89"/>
      <c r="K7" s="89"/>
      <c r="L7" s="90"/>
    </row>
    <row r="8" spans="2:12" ht="15.75" thickBot="1">
      <c r="B8" s="94" t="s">
        <v>18</v>
      </c>
      <c r="C8" s="95"/>
      <c r="D8" s="95"/>
      <c r="E8" s="95"/>
      <c r="F8" s="23"/>
      <c r="G8" s="1"/>
      <c r="H8" s="88"/>
      <c r="I8" s="89"/>
      <c r="J8" s="89"/>
      <c r="K8" s="89"/>
      <c r="L8" s="90"/>
    </row>
    <row r="9" spans="2:12" ht="15.75" thickBot="1">
      <c r="B9" s="94" t="s">
        <v>19</v>
      </c>
      <c r="C9" s="95"/>
      <c r="D9" s="95"/>
      <c r="E9" s="95"/>
      <c r="F9" s="23"/>
      <c r="G9" s="1"/>
      <c r="H9" s="88"/>
      <c r="I9" s="89"/>
      <c r="J9" s="89"/>
      <c r="K9" s="89"/>
      <c r="L9" s="90"/>
    </row>
    <row r="10" spans="2:12" ht="15.75" thickBot="1">
      <c r="B10" s="98" t="s">
        <v>20</v>
      </c>
      <c r="C10" s="99"/>
      <c r="D10" s="99"/>
      <c r="E10" s="99"/>
      <c r="F10" s="24"/>
      <c r="G10" s="1"/>
      <c r="H10" s="91"/>
      <c r="I10" s="92"/>
      <c r="J10" s="92"/>
      <c r="K10" s="92"/>
      <c r="L10" s="93"/>
    </row>
    <row r="11" spans="2:12" ht="15.75" thickTop="1"/>
    <row r="12" spans="2:12" ht="15.75" thickBot="1"/>
    <row r="13" spans="2:12" ht="16.5" thickTop="1" thickBot="1">
      <c r="B13" s="65" t="s">
        <v>0</v>
      </c>
      <c r="C13" s="57" t="s">
        <v>39</v>
      </c>
      <c r="D13" s="58"/>
    </row>
    <row r="14" spans="2:12" ht="16.5" thickTop="1" thickBot="1">
      <c r="B14" s="66"/>
      <c r="C14" s="63" t="s">
        <v>40</v>
      </c>
      <c r="D14" s="64"/>
    </row>
    <row r="15" spans="2:12" ht="16.5" thickTop="1" thickBot="1">
      <c r="B15" s="67"/>
      <c r="C15" s="59" t="s">
        <v>1</v>
      </c>
      <c r="D15" s="60"/>
    </row>
    <row r="16" spans="2:12" ht="15.75" thickTop="1"/>
    <row r="26" spans="7:7">
      <c r="G26" s="36"/>
    </row>
  </sheetData>
  <mergeCells count="14">
    <mergeCell ref="B13:B15"/>
    <mergeCell ref="C13:D13"/>
    <mergeCell ref="C14:D14"/>
    <mergeCell ref="C15:D15"/>
    <mergeCell ref="B2:E2"/>
    <mergeCell ref="B9:E9"/>
    <mergeCell ref="B10:E10"/>
    <mergeCell ref="H4:L4"/>
    <mergeCell ref="H5:L10"/>
    <mergeCell ref="B4:F4"/>
    <mergeCell ref="B5:E5"/>
    <mergeCell ref="B6:E6"/>
    <mergeCell ref="B7:E7"/>
    <mergeCell ref="B8:E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Orçamentária</vt:lpstr>
      <vt:lpstr>Detalhamento do BDI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Emerson Marques de Jesus</cp:lastModifiedBy>
  <dcterms:created xsi:type="dcterms:W3CDTF">2022-07-05T20:48:01Z</dcterms:created>
  <dcterms:modified xsi:type="dcterms:W3CDTF">2025-05-16T13:41:45Z</dcterms:modified>
</cp:coreProperties>
</file>